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1760" windowHeight="5505" activeTab="2"/>
  </bookViews>
  <sheets>
    <sheet name="разделы" sheetId="1" r:id="rId1"/>
    <sheet name="ведомства" sheetId="2" r:id="rId2"/>
    <sheet name="ист по кодам" sheetId="5" r:id="rId3"/>
  </sheets>
  <calcPr calcId="145621"/>
</workbook>
</file>

<file path=xl/calcChain.xml><?xml version="1.0" encoding="utf-8"?>
<calcChain xmlns="http://schemas.openxmlformats.org/spreadsheetml/2006/main">
  <c r="D14" i="5" l="1"/>
  <c r="D13" i="5" s="1"/>
  <c r="D12" i="5" s="1"/>
  <c r="D18" i="5"/>
  <c r="D17" i="5" s="1"/>
  <c r="D16" i="5" s="1"/>
  <c r="D11" i="5" l="1"/>
  <c r="D10" i="5" s="1"/>
</calcChain>
</file>

<file path=xl/sharedStrings.xml><?xml version="1.0" encoding="utf-8"?>
<sst xmlns="http://schemas.openxmlformats.org/spreadsheetml/2006/main" count="1511" uniqueCount="283">
  <si>
    <t>Единица измерения: руб.</t>
  </si>
  <si>
    <t>Наименование показателя</t>
  </si>
  <si>
    <t>Разд.</t>
  </si>
  <si>
    <t>Ц.ст.</t>
  </si>
  <si>
    <t>Расх.</t>
  </si>
  <si>
    <t>Касс. расход</t>
  </si>
  <si>
    <t>000</t>
  </si>
  <si>
    <t>0100</t>
  </si>
  <si>
    <t>100</t>
  </si>
  <si>
    <t>120</t>
  </si>
  <si>
    <t>0103</t>
  </si>
  <si>
    <t>200</t>
  </si>
  <si>
    <t>240</t>
  </si>
  <si>
    <t>0104</t>
  </si>
  <si>
    <t>800</t>
  </si>
  <si>
    <t>850</t>
  </si>
  <si>
    <t>0106</t>
  </si>
  <si>
    <t>0113</t>
  </si>
  <si>
    <t>0400</t>
  </si>
  <si>
    <t>810</t>
  </si>
  <si>
    <t>0409</t>
  </si>
  <si>
    <t>0412</t>
  </si>
  <si>
    <t>500</t>
  </si>
  <si>
    <t>540</t>
  </si>
  <si>
    <t>0500</t>
  </si>
  <si>
    <t>0502</t>
  </si>
  <si>
    <t>1100</t>
  </si>
  <si>
    <t>1105</t>
  </si>
  <si>
    <t>Вед.</t>
  </si>
  <si>
    <t>901</t>
  </si>
  <si>
    <t>0000</t>
  </si>
  <si>
    <t>к     решению   № __________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</si>
  <si>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</si>
  <si>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</si>
  <si>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</si>
  <si>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</si>
  <si>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</si>
  <si>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</si>
  <si>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Код </t>
  </si>
  <si>
    <t>Кассовое исполнение</t>
  </si>
  <si>
    <t>к   решению     № __________</t>
  </si>
  <si>
    <t xml:space="preserve"> Наименование главного администратора источника финансирования дефицита районного бюджета, показателя</t>
  </si>
  <si>
    <t>(руб.)</t>
  </si>
  <si>
    <t>к   решению    № __________</t>
  </si>
  <si>
    <t>0000000000</t>
  </si>
  <si>
    <t>7600000000</t>
  </si>
  <si>
    <t>7620000000</t>
  </si>
  <si>
    <t>7620000140</t>
  </si>
  <si>
    <t>9800000000</t>
  </si>
  <si>
    <t>0111</t>
  </si>
  <si>
    <t>8900000000</t>
  </si>
  <si>
    <t>870</t>
  </si>
  <si>
    <t>9820000000</t>
  </si>
  <si>
    <t>0300000000</t>
  </si>
  <si>
    <t>0200000000</t>
  </si>
  <si>
    <t>0100000000</t>
  </si>
  <si>
    <t>8900028880</t>
  </si>
  <si>
    <t>0200</t>
  </si>
  <si>
    <t>0203</t>
  </si>
  <si>
    <t>9810000000</t>
  </si>
  <si>
    <t>9810051180</t>
  </si>
  <si>
    <t>0501</t>
  </si>
  <si>
    <t>0503</t>
  </si>
  <si>
    <t xml:space="preserve"> Совета депутатов Угранского селького поселения</t>
  </si>
  <si>
    <t>Совета депутатов Угранского селького поселения</t>
  </si>
  <si>
    <t>Изменение остатков средств</t>
  </si>
  <si>
    <t xml:space="preserve">  Увеличение прочих остатков денежных средств бюджетов сельских поселений</t>
  </si>
  <si>
    <t xml:space="preserve">  Уменьшение прочих остатков денежных средств бюджетов сельских поселений</t>
  </si>
  <si>
    <t xml:space="preserve">   Администрация муниципального образования "Угранский район" Смоленской области</t>
  </si>
  <si>
    <t>901 01 00 00 00 00 0000 000</t>
  </si>
  <si>
    <t>901 01 05 00 00 00 0000 500</t>
  </si>
  <si>
    <t>901 01 05 02 00 00 0000 500</t>
  </si>
  <si>
    <t>901 01 05 02 01 00 0000 510</t>
  </si>
  <si>
    <t>90101 05 02 01 10 0000 510</t>
  </si>
  <si>
    <t>901 01 05 00 00 00 0000 600</t>
  </si>
  <si>
    <t>90101 05 02 00 00 0000 600</t>
  </si>
  <si>
    <t>901 01 05 02 01 00 0000 610</t>
  </si>
  <si>
    <t>901 01 05 02 01 10 0000 610</t>
  </si>
  <si>
    <t xml:space="preserve"> Совета депутатов Угранского селького поселения Смоленской области</t>
  </si>
  <si>
    <t>7800000000</t>
  </si>
  <si>
    <t>7810000000</t>
  </si>
  <si>
    <t>7810П00000</t>
  </si>
  <si>
    <t>7810П00200</t>
  </si>
  <si>
    <t>0400000000</t>
  </si>
  <si>
    <t xml:space="preserve"> Приложение 4</t>
  </si>
  <si>
    <t xml:space="preserve"> Приложение 3
</t>
  </si>
  <si>
    <t xml:space="preserve"> Приложение 2</t>
  </si>
  <si>
    <t xml:space="preserve">              Расходы за счет средств резервного фонда Администрации Смоленской области</t>
  </si>
  <si>
    <t xml:space="preserve">            Расходы за счет средств резервного фонда Администрации Смоленской области</t>
  </si>
  <si>
    <t xml:space="preserve">      Условно утвержденные расходы</t>
  </si>
  <si>
    <t xml:space="preserve">        Условно утвержденные расходы</t>
  </si>
  <si>
    <t xml:space="preserve">          Условно утвержденные расходы</t>
  </si>
  <si>
    <t xml:space="preserve">            Условно утвержденные расходы</t>
  </si>
  <si>
    <t xml:space="preserve">              Условно утвержденные расходы</t>
  </si>
  <si>
    <t>0140000000</t>
  </si>
  <si>
    <t>0140100000</t>
  </si>
  <si>
    <t>0140120050</t>
  </si>
  <si>
    <t>0440000000</t>
  </si>
  <si>
    <t>0440100000</t>
  </si>
  <si>
    <t>01401S1260</t>
  </si>
  <si>
    <t>0240000000</t>
  </si>
  <si>
    <t>0240100000</t>
  </si>
  <si>
    <t>0240120050</t>
  </si>
  <si>
    <t>0240160000</t>
  </si>
  <si>
    <t>8900100000</t>
  </si>
  <si>
    <t>8900129990</t>
  </si>
  <si>
    <t>9840000000</t>
  </si>
  <si>
    <t>98400П0150</t>
  </si>
  <si>
    <t>01401L5767</t>
  </si>
  <si>
    <t>0310000000</t>
  </si>
  <si>
    <t>031F200000</t>
  </si>
  <si>
    <t>031F255550</t>
  </si>
  <si>
    <t>0340000000</t>
  </si>
  <si>
    <t>0340100000</t>
  </si>
  <si>
    <t>0340120050</t>
  </si>
  <si>
    <t>1000</t>
  </si>
  <si>
    <t>1004</t>
  </si>
  <si>
    <t>9810080220</t>
  </si>
  <si>
    <t>300</t>
  </si>
  <si>
    <t>320</t>
  </si>
  <si>
    <t>9820020050</t>
  </si>
  <si>
    <t>9900</t>
  </si>
  <si>
    <t>9999</t>
  </si>
  <si>
    <t>9900000000</t>
  </si>
  <si>
    <t>9990000000</t>
  </si>
  <si>
    <t>9999900000</t>
  </si>
  <si>
    <t>9999999900</t>
  </si>
  <si>
    <t>090</t>
  </si>
  <si>
    <t>итого</t>
  </si>
  <si>
    <t xml:space="preserve">                Условно утвержденные расходы</t>
  </si>
  <si>
    <t xml:space="preserve">                  Общее</t>
  </si>
  <si>
    <t xml:space="preserve">                    </t>
  </si>
  <si>
    <t>ИТОГО</t>
  </si>
  <si>
    <t xml:space="preserve">      Обеспечение деятельности законодательного(представительного)органа власти и контрольно-ревизионной комиссии</t>
  </si>
  <si>
    <t xml:space="preserve">        Депутаты законодательного (представительного) органа власти.</t>
  </si>
  <si>
    <t xml:space="preserve">            Расходы на обеспечение функций органов местного самоуправления</t>
  </si>
  <si>
    <t xml:space="preserve">                Расходы на выплаты персоналу государственных (муниципальных) органов</t>
  </si>
  <si>
    <t xml:space="preserve">              Закупка товаров, работ и услуг для обеспечения государственных (муниципальных) нужд</t>
  </si>
  <si>
    <t xml:space="preserve">                Иные закупки товаров, работ и услуг для обеспечения государственных (муниципальных) нужд</t>
  </si>
  <si>
    <t xml:space="preserve">      Муниципальная программа "Благоустройство территории Угранского сельского поселения Угранского района Смоленской области"</t>
  </si>
  <si>
    <t xml:space="preserve">        Комплексы процессных мероприятий</t>
  </si>
  <si>
    <t xml:space="preserve">          Комплекс процессных мероприятий "Комплексные меры по благоустройству территорий поселения".</t>
  </si>
  <si>
    <t xml:space="preserve">            Расходы на проведение мероприятий</t>
  </si>
  <si>
    <t xml:space="preserve">              Иные бюджетные ассигнования</t>
  </si>
  <si>
    <t xml:space="preserve">                Уплата налогов, сборов и иных платежей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</si>
  <si>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</si>
  <si>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Межбджетные трансферты бюджету муниципального района в соответсвии с заключенными соглашениями</t>
  </si>
  <si>
    <t xml:space="preserve">        Обеспечение деятельности контрольно-ревизионной комиссии за счет средств бюджетов поселений</t>
  </si>
  <si>
    <t xml:space="preserve">          Расходы на обеспечение функций органов местного самоуправления муниципального района за счет средств бюджетов поселений</t>
  </si>
  <si>
    <t xml:space="preserve">            Межбюджетные трансферты бюджету муниципального района</t>
  </si>
  <si>
    <t xml:space="preserve">              Межбюджетные трансферты</t>
  </si>
  <si>
    <t xml:space="preserve">                Иные межбюджетные трансферты</t>
  </si>
  <si>
    <t xml:space="preserve">    Резервные фонды</t>
  </si>
  <si>
    <t xml:space="preserve">      Резервный фонд</t>
  </si>
  <si>
    <t xml:space="preserve">            Расходы за счет резервного фонда администрации сельского поселения</t>
  </si>
  <si>
    <t xml:space="preserve">                Резервные средства</t>
  </si>
  <si>
    <t xml:space="preserve">    Другие общегосударственные вопросы</t>
  </si>
  <si>
    <t xml:space="preserve">      Муниципальная программа "Благоустройства и ремонт памятников, обелисков и братских захоронений на территории Угранского сельского поселения Угранского района Смоленской области"</t>
  </si>
  <si>
    <t xml:space="preserve">          Комплекс процессных мероприятий "Сохранение памятников, обелисков и братских захоронений Угранского сельского поселения Угранского района Смоленской области"</t>
  </si>
  <si>
    <t xml:space="preserve">  НАЦИОНАЛЬНАЯ ОБОРОНА</t>
  </si>
  <si>
    <t xml:space="preserve">    Мобилизационная и вневойсковая подготовка</t>
  </si>
  <si>
    <t xml:space="preserve">      Непрограмные расходы органов исполнительной власти.</t>
  </si>
  <si>
    <t xml:space="preserve">        Прочие расходы за счет межбюджетных трансфертов других уровней.</t>
  </si>
  <si>
    <t xml:space="preserve">            Расходы на осуществление первичного воинского учета на территориях, где отсутствуют военкоматы.</t>
  </si>
  <si>
    <t xml:space="preserve">  НАЦИОНАЛЬНАЯ ЭКОНОМИКА</t>
  </si>
  <si>
    <t xml:space="preserve">    Дорожное хозяйство (дорожные фонды)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</si>
  <si>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</si>
  <si>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 xml:space="preserve">    Другие вопросы в области национальной экономики</t>
  </si>
  <si>
    <t xml:space="preserve">  ЖИЛИЩНО-КОММУНАЛЬНОЕ ХОЗЯЙСТВО</t>
  </si>
  <si>
    <t xml:space="preserve">    Жилищное хозяйство</t>
  </si>
  <si>
    <t xml:space="preserve">      Муниципальная программа "Комплексное развитие систем коммунальной инфраструктуры Угранского сельского поселения Угранского района Смоленской области"</t>
  </si>
  <si>
    <t xml:space="preserve">          Комплекс процессных мероприятий "Обеспечение развития коммунальных систем и объектов, повышение качества производимых для потребителей коммунальных услуг"</t>
  </si>
  <si>
    <t xml:space="preserve">    Коммунальное хозяйство</t>
  </si>
  <si>
    <t xml:space="preserve">            Предоставление субсидий юридическим лицам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</si>
  <si>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</si>
  <si>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  Расходы на строительство, реконструкцию, капитальный ремонт шахтных колодцев</t>
  </si>
  <si>
    <t xml:space="preserve">        Межбюджетные трансферты, передаваемые бюджету муниципального района для компенсации дополнительных расходов, возникших в результате решений, принятых органами власти другого уровня</t>
  </si>
  <si>
    <t xml:space="preserve">            Расходы на обеспечение деятельности муниципальных учреждений за счет межбюджетных трансфертов из бюджетов поселений</t>
  </si>
  <si>
    <t xml:space="preserve">    Благоустройство</t>
  </si>
  <si>
    <t xml:space="preserve">            Расходы на обеспечение комплексного развития сельских территорий (реализация мероприятий по благоустройству)</t>
  </si>
  <si>
    <t xml:space="preserve">      Муниципальная программа "Формирование комфортной городской среды на территории села Угра Угранского района Смоленской области"</t>
  </si>
  <si>
    <t xml:space="preserve">        Региональные проекты, обеспечивающие достижения результатов федеральных проектов, входящих в состав национальных проектов</t>
  </si>
  <si>
    <t xml:space="preserve">          Региональный проект, обеспечивающие достижения результатов федерального проекта, входящего в состав национального проекта "Формирование комфортной городской среды"</t>
  </si>
  <si>
    <t xml:space="preserve">            Расходы на реализацию программ формирования современной городской среды</t>
  </si>
  <si>
    <t xml:space="preserve">          Комплекс процессных мероприятий "Повышение уровня благоустройства территории села Угра"</t>
  </si>
  <si>
    <t xml:space="preserve">        Прочие направления деятельности, не включенные в муниципальные программы</t>
  </si>
  <si>
    <t xml:space="preserve">  СОЦИАЛЬНАЯ ПОЛИТИКА</t>
  </si>
  <si>
    <t xml:space="preserve">    Охрана семьи и детства</t>
  </si>
  <si>
    <t xml:space="preserve">              Социальное обеспечение и иные выплаты населению</t>
  </si>
  <si>
    <t xml:space="preserve">                Социальные выплаты гражданам, кроме публичных нормативных социальных выплат</t>
  </si>
  <si>
    <t xml:space="preserve">  ФИЗИЧЕСКАЯ КУЛЬТУРА И СПОРТ</t>
  </si>
  <si>
    <t xml:space="preserve">    Другие вопросы в области физической культуры и спорта</t>
  </si>
  <si>
    <t>02401S1980</t>
  </si>
  <si>
    <t xml:space="preserve">    ОБЩЕГОСУДАРСТВЕННЫЕ ВОПРОСЫ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</si>
  <si>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</si>
  <si>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Обеспечение деятельности законодательного(представительного)органа власти и контрольно-ревизионной комиссии</t>
  </si>
  <si>
    <t xml:space="preserve">          Депутаты законодательного (представительного) органа власти.</t>
  </si>
  <si>
    <t xml:space="preserve">              Расходы на обеспечение функций органов местного самоуправления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</si>
  <si>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</si>
  <si>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Расходы на выплаты персоналу государственных (муниципальных) органов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</si>
  <si>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</si>
  <si>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</si>
  <si>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 xml:space="preserve">        Муниципальная программа "Благоустройство территории Угранского сельского поселения Угранского района Смоленской области"</t>
  </si>
  <si>
    <t xml:space="preserve">          Комплексы процессных мероприятий</t>
  </si>
  <si>
    <t xml:space="preserve">            Комплекс процессных мероприятий "Комплексные меры по благоустройству территорий поселения".</t>
  </si>
  <si>
    <t xml:space="preserve">              Расходы на проведение мероприятий</t>
  </si>
  <si>
    <t xml:space="preserve">                Иные бюджетные ассигнования</t>
  </si>
  <si>
    <t xml:space="preserve">                  Уплата налогов, сборов и иных платежей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</si>
  <si>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</si>
  <si>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Межбджетные трансферты бюджету муниципального района в соответсвии с заключенными соглашениями</t>
  </si>
  <si>
    <t xml:space="preserve">          Обеспечение деятельности контрольно-ревизионной комиссии за счет средств бюджетов поселений</t>
  </si>
  <si>
    <t xml:space="preserve">            Расходы на обеспечение функций органов местного самоуправления муниципального района за счет средств бюджетов поселений</t>
  </si>
  <si>
    <t xml:space="preserve">              Межбюджетные трансферты бюджету муниципального района</t>
  </si>
  <si>
    <t xml:space="preserve">                Межбюджетные трансферты</t>
  </si>
  <si>
    <t xml:space="preserve">                  Иные межбюджетные трансферты</t>
  </si>
  <si>
    <t xml:space="preserve">      Резервные фонды</t>
  </si>
  <si>
    <t xml:space="preserve">        Резервный фонд</t>
  </si>
  <si>
    <t xml:space="preserve">              Расходы за счет резервного фонда администрации сельского поселения</t>
  </si>
  <si>
    <t xml:space="preserve">                  Резервные средства</t>
  </si>
  <si>
    <t xml:space="preserve">      Другие общегосударственные вопросы</t>
  </si>
  <si>
    <t xml:space="preserve">        Муниципальная программа "Благоустройства и ремонт памятников, обелисков и братских захоронений на территории Угранского сельского поселения Угранского района Смоленской области"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</si>
  <si>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</si>
  <si>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</si>
  <si>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Непрограмные расходы органов исполнительной власти.</t>
  </si>
  <si>
    <t xml:space="preserve">          Прочие расходы за счет межбюджетных трансфертов других уровней.</t>
  </si>
  <si>
    <t xml:space="preserve">              Расходы на осуществление первичного воинского учета на территориях, где отсутствуют военкоматы.</t>
  </si>
  <si>
    <t xml:space="preserve">    НАЦИОНАЛЬНАЯ ЭКОНОМИКА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</si>
  <si>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</si>
  <si>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</si>
  <si>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</si>
  <si>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Жилищное хозяйство</t>
  </si>
  <si>
    <t xml:space="preserve">        Муниципальная программа "Комплексное развитие систем коммунальной инфраструктуры Угранского сельского поселения Угранского района Смоленской области"</t>
  </si>
  <si>
    <t xml:space="preserve">            Комплекс процессных мероприятий "Обеспечение развития коммунальных систем и объектов, повышение качества производимых для потребителей коммунальных услуг"</t>
  </si>
  <si>
    <t xml:space="preserve">      Коммунальное хозяйство</t>
  </si>
  <si>
    <t xml:space="preserve">              Предоставление субсидий юридическим лицам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</si>
  <si>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</si>
  <si>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    Расходы на строительство, реконструкцию, капитальный ремонт шахтных колодцев</t>
  </si>
  <si>
    <t xml:space="preserve">          Межбюджетные трансферты, передаваемые бюджету муниципального района для компенсации дополнительных расходов, возникших в результате решений, принятых органами власти другого уровня</t>
  </si>
  <si>
    <t xml:space="preserve">              Расходы на обеспечение деятельности муниципальных учреждений за счет межбюджетных трансфертов из бюджетов поселений</t>
  </si>
  <si>
    <t xml:space="preserve">      Благоустройство</t>
  </si>
  <si>
    <t xml:space="preserve">        Муниципальная программа "Формирование комфортной городской среды на территории села Угра Угранского района Смоленской области"</t>
  </si>
  <si>
    <t xml:space="preserve">            Региональный проект, обеспечивающие достижения результатов федерального проекта, входящего в состав национального проекта "Формирование комфортной городской среды"</t>
  </si>
  <si>
    <t xml:space="preserve">              Расходы на реализацию программ формирования современной городской среды</t>
  </si>
  <si>
    <t xml:space="preserve">            Комплекс процессных мероприятий "Повышение уровня благоустройства территории села Угра"</t>
  </si>
  <si>
    <t xml:space="preserve">          Прочие направления деятельности, не включенные в муниципальные программы</t>
  </si>
  <si>
    <t xml:space="preserve">    СОЦИАЛЬНАЯ ПОЛИТИКА</t>
  </si>
  <si>
    <t xml:space="preserve">      Охрана семьи и детства</t>
  </si>
  <si>
    <t xml:space="preserve">                Социальное обеспечение и иные выплаты населению</t>
  </si>
  <si>
    <t xml:space="preserve">                  Социальные выплаты гражданам, кроме публичных нормативных социальных выплат</t>
  </si>
  <si>
    <t xml:space="preserve">    ФИЗИЧЕСКАЯ КУЛЬТУРА И СПОРТ</t>
  </si>
  <si>
    <t xml:space="preserve">      Другие вопросы в области физической культуры и спорта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</si>
  <si>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</si>
  <si>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  Расходы на выплаты персоналу казенных учреждений</t>
  </si>
  <si>
    <t xml:space="preserve">            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</si>
  <si>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 xml:space="preserve">            Расходы на поддержку инициативных проектов</t>
  </si>
  <si>
    <t xml:space="preserve">            Расходы на проведение мероприятий, направленных на устройство детских игровых площадок</t>
  </si>
  <si>
    <t xml:space="preserve">          </t>
  </si>
  <si>
    <t>0440120050</t>
  </si>
  <si>
    <t>110</t>
  </si>
  <si>
    <t>02401S1160</t>
  </si>
  <si>
    <t>0140181360</t>
  </si>
  <si>
    <t>01401S1170</t>
  </si>
  <si>
    <t>01401S1360</t>
  </si>
  <si>
    <t xml:space="preserve">  ОБЩЕГОСУДАРСТВЕННЫЕ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</si>
  <si>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</si>
  <si>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Администрация муниципального образования "Угранский муниципальный округ" Смоленской области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</si>
  <si>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</si>
  <si>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    Расходы на выплаты персоналу казенных учреждений</t>
  </si>
  <si>
    <t xml:space="preserve">              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</si>
  <si>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 xml:space="preserve">              Расходы на проведение мероприятий, направленных на устройство детских игровых площадок</t>
  </si>
  <si>
    <t xml:space="preserve">              Расходы на поддержку инициативных проектов</t>
  </si>
  <si>
    <t xml:space="preserve">            </t>
  </si>
  <si>
    <t xml:space="preserve">Расходы бюджета Угранского сельского поселения за 2024 год по разделам и подразделам
классификации расходов бюджетов                                                                 </t>
  </si>
  <si>
    <t xml:space="preserve">                   Расходы   бюджета Угранского сельского поселения за 2024 год по ведомственной структуре расходов  бюджета</t>
  </si>
  <si>
    <t>Источники финансирования дефицита бюджета Угранского сельского поселения в 2024 году
по кодам классификации источников финансирования дефицитов бюджетов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</si>
  <si>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</si>
  <si>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</si>
  <si>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</si>
  <si>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Комплекс процессных мероприятий "Сохранение памятников, обелисков и братских захоронений Угранского сельского поселения Угранского района Смоленской области"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</si>
  <si>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</si>
  <si>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Расходы на обеспечение комплексного развития сельских территорий (реализация мероприятий по благоустройству)</t>
  </si>
  <si>
    <t>Региональные проекты, обеспечивающие достижения результатов федеральных проектов, входящих в состав национальных проектов</t>
  </si>
  <si>
    <t>Расходы на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</si>
</sst>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theme="1"/>
      <name val="Times New Roman"/>
      <family val="1"/>
      <charset val="204"/>
    </font>
    <font>
      <sz val="10"/>
      <color rgb="FF000000"/>
      <name val="Arial CYR"/>
      <charset val="204"/>
    </font>
    <font>
      <b/>
      <i/>
      <sz val="10"/>
      <color rgb="FF00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73">
    <xf numFmtId="0" fontId="0" fillId="0" borderId="0"/>
    <xf numFmtId="0" fontId="1" fillId="0" borderId="0">
      <alignment wrapText="1"/>
    </xf>
    <xf numFmtId="0" fontId="1" fillId="0" borderId="0"/>
    <xf numFmtId="0" fontId="2" fillId="0" borderId="0">
      <alignment horizontal="center" wrapText="1"/>
    </xf>
    <xf numFmtId="0" fontId="2" fillId="0" borderId="0">
      <alignment horizontal="center" wrapText="1"/>
    </xf>
    <xf numFmtId="0" fontId="2" fillId="0" borderId="0">
      <alignment horizontal="center"/>
    </xf>
    <xf numFmtId="0" fontId="2" fillId="0" borderId="0">
      <alignment horizontal="center"/>
    </xf>
    <xf numFmtId="0" fontId="1" fillId="0" borderId="0">
      <alignment horizontal="right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3" fillId="0" borderId="1">
      <alignment vertical="top" wrapText="1"/>
    </xf>
    <xf numFmtId="49" fontId="1" fillId="0" borderId="1">
      <alignment horizontal="center" vertical="top" shrinkToFit="1"/>
    </xf>
    <xf numFmtId="4" fontId="3" fillId="3" borderId="1">
      <alignment horizontal="right" vertical="top" shrinkToFit="1"/>
    </xf>
    <xf numFmtId="10" fontId="3" fillId="3" borderId="1">
      <alignment horizontal="right" vertical="top" shrinkToFit="1"/>
    </xf>
    <xf numFmtId="0" fontId="3" fillId="0" borderId="1">
      <alignment horizontal="left"/>
    </xf>
    <xf numFmtId="4" fontId="3" fillId="2" borderId="1">
      <alignment horizontal="right" vertical="top" shrinkToFit="1"/>
    </xf>
    <xf numFmtId="10" fontId="3" fillId="2" borderId="1">
      <alignment horizontal="right" vertical="top" shrinkToFi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" fillId="4" borderId="0"/>
    <xf numFmtId="0" fontId="1" fillId="4" borderId="2"/>
    <xf numFmtId="0" fontId="1" fillId="4" borderId="3"/>
    <xf numFmtId="49" fontId="1" fillId="0" borderId="1">
      <alignment horizontal="left" vertical="top" wrapText="1" indent="2"/>
    </xf>
    <xf numFmtId="0" fontId="1" fillId="4" borderId="4"/>
    <xf numFmtId="4" fontId="1" fillId="0" borderId="1">
      <alignment horizontal="right" vertical="top" shrinkToFit="1"/>
    </xf>
    <xf numFmtId="10" fontId="1" fillId="0" borderId="1">
      <alignment horizontal="right" vertical="top" shrinkToFit="1"/>
    </xf>
    <xf numFmtId="0" fontId="1" fillId="0" borderId="0">
      <alignment horizontal="left" wrapText="1"/>
    </xf>
    <xf numFmtId="49" fontId="1" fillId="0" borderId="1">
      <alignment horizontal="center" vertical="top" shrinkToFit="1"/>
    </xf>
    <xf numFmtId="49" fontId="3" fillId="0" borderId="1">
      <alignment horizontal="left" vertical="top" shrinkToFit="1"/>
    </xf>
    <xf numFmtId="0" fontId="1" fillId="0" borderId="1">
      <alignment horizontal="center" vertical="top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49" fontId="3" fillId="0" borderId="1">
      <alignment horizontal="left" vertical="top" shrinkToFit="1"/>
    </xf>
    <xf numFmtId="4" fontId="3" fillId="5" borderId="1">
      <alignment horizontal="right" vertical="top" shrinkToFit="1"/>
    </xf>
    <xf numFmtId="0" fontId="1" fillId="0" borderId="0">
      <alignment horizontal="left" wrapText="1"/>
    </xf>
    <xf numFmtId="10" fontId="3" fillId="5" borderId="1">
      <alignment horizontal="center" vertical="top" shrinkToFit="1"/>
    </xf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1">
      <alignment horizontal="left" vertical="top" wrapText="1"/>
    </xf>
    <xf numFmtId="4" fontId="3" fillId="3" borderId="1">
      <alignment horizontal="right" vertical="top" shrinkToFit="1"/>
    </xf>
    <xf numFmtId="10" fontId="3" fillId="3" borderId="1">
      <alignment horizontal="center" vertical="top" shrinkToFit="1"/>
    </xf>
    <xf numFmtId="0" fontId="1" fillId="4" borderId="4"/>
    <xf numFmtId="4" fontId="1" fillId="0" borderId="1">
      <alignment horizontal="right" vertical="top" shrinkToFit="1"/>
    </xf>
    <xf numFmtId="10" fontId="1" fillId="0" borderId="1">
      <alignment horizontal="center" vertical="top" shrinkToFit="1"/>
    </xf>
    <xf numFmtId="0" fontId="12" fillId="0" borderId="6">
      <alignment horizontal="left" wrapText="1"/>
    </xf>
    <xf numFmtId="49" fontId="12" fillId="0" borderId="7">
      <alignment horizontal="center"/>
    </xf>
    <xf numFmtId="4" fontId="12" fillId="0" borderId="1">
      <alignment horizontal="right"/>
    </xf>
    <xf numFmtId="0" fontId="12" fillId="0" borderId="6">
      <alignment horizontal="left" wrapText="1" indent="1"/>
    </xf>
    <xf numFmtId="49" fontId="12" fillId="0" borderId="8">
      <alignment horizontal="center"/>
    </xf>
    <xf numFmtId="4" fontId="12" fillId="0" borderId="8">
      <alignment horizontal="right"/>
    </xf>
    <xf numFmtId="0" fontId="12" fillId="0" borderId="9">
      <alignment horizontal="left" wrapText="1" indent="2"/>
    </xf>
    <xf numFmtId="49" fontId="12" fillId="0" borderId="8">
      <alignment horizontal="center" shrinkToFit="1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/>
    <xf numFmtId="0" fontId="18" fillId="0" borderId="0"/>
    <xf numFmtId="0" fontId="17" fillId="0" borderId="0">
      <alignment horizontal="left"/>
    </xf>
    <xf numFmtId="49" fontId="19" fillId="0" borderId="2"/>
    <xf numFmtId="4" fontId="19" fillId="0" borderId="8">
      <alignment horizontal="right"/>
    </xf>
    <xf numFmtId="4" fontId="19" fillId="0" borderId="12">
      <alignment horizontal="right"/>
    </xf>
    <xf numFmtId="49" fontId="19" fillId="0" borderId="0">
      <alignment horizontal="right"/>
    </xf>
    <xf numFmtId="0" fontId="19" fillId="0" borderId="2"/>
    <xf numFmtId="4" fontId="19" fillId="0" borderId="13">
      <alignment horizontal="right"/>
    </xf>
    <xf numFmtId="49" fontId="19" fillId="0" borderId="14">
      <alignment horizontal="center"/>
    </xf>
    <xf numFmtId="4" fontId="19" fillId="0" borderId="15">
      <alignment horizontal="right"/>
    </xf>
    <xf numFmtId="0" fontId="20" fillId="0" borderId="0">
      <alignment horizontal="center"/>
    </xf>
    <xf numFmtId="0" fontId="20" fillId="0" borderId="2"/>
    <xf numFmtId="0" fontId="19" fillId="0" borderId="16">
      <alignment horizontal="left" wrapText="1"/>
    </xf>
    <xf numFmtId="0" fontId="19" fillId="0" borderId="6">
      <alignment horizontal="left" wrapText="1" indent="1"/>
    </xf>
    <xf numFmtId="0" fontId="19" fillId="0" borderId="16">
      <alignment horizontal="left" wrapText="1" indent="2"/>
    </xf>
    <xf numFmtId="0" fontId="19" fillId="0" borderId="9">
      <alignment horizontal="left" wrapText="1" indent="2"/>
    </xf>
    <xf numFmtId="0" fontId="21" fillId="0" borderId="2">
      <alignment wrapText="1"/>
    </xf>
    <xf numFmtId="0" fontId="21" fillId="0" borderId="1">
      <alignment wrapText="1"/>
    </xf>
    <xf numFmtId="0" fontId="21" fillId="0" borderId="4">
      <alignment wrapText="1"/>
    </xf>
    <xf numFmtId="0" fontId="19" fillId="0" borderId="0">
      <alignment horizontal="center" wrapText="1"/>
    </xf>
    <xf numFmtId="49" fontId="19" fillId="0" borderId="2">
      <alignment horizontal="left"/>
    </xf>
    <xf numFmtId="49" fontId="19" fillId="0" borderId="17">
      <alignment horizontal="center" wrapText="1"/>
    </xf>
    <xf numFmtId="49" fontId="19" fillId="0" borderId="17">
      <alignment horizontal="left" wrapText="1"/>
    </xf>
    <xf numFmtId="49" fontId="19" fillId="0" borderId="17">
      <alignment horizontal="center" shrinkToFit="1"/>
    </xf>
    <xf numFmtId="49" fontId="19" fillId="0" borderId="2">
      <alignment horizontal="center"/>
    </xf>
    <xf numFmtId="0" fontId="19" fillId="0" borderId="4">
      <alignment horizontal="center"/>
    </xf>
    <xf numFmtId="0" fontId="19" fillId="0" borderId="0">
      <alignment horizontal="center"/>
    </xf>
    <xf numFmtId="49" fontId="19" fillId="0" borderId="2"/>
    <xf numFmtId="49" fontId="19" fillId="0" borderId="8">
      <alignment horizontal="center" shrinkToFit="1"/>
    </xf>
    <xf numFmtId="0" fontId="19" fillId="0" borderId="4"/>
    <xf numFmtId="0" fontId="19" fillId="0" borderId="2">
      <alignment horizontal="center"/>
    </xf>
    <xf numFmtId="49" fontId="19" fillId="0" borderId="4">
      <alignment horizontal="center"/>
    </xf>
    <xf numFmtId="49" fontId="19" fillId="0" borderId="0">
      <alignment horizontal="left"/>
    </xf>
    <xf numFmtId="0" fontId="18" fillId="0" borderId="2"/>
    <xf numFmtId="0" fontId="18" fillId="0" borderId="4"/>
    <xf numFmtId="49" fontId="19" fillId="0" borderId="13">
      <alignment horizontal="center"/>
    </xf>
    <xf numFmtId="0" fontId="20" fillId="0" borderId="5">
      <alignment horizontal="center" vertical="center" textRotation="90" wrapText="1"/>
    </xf>
    <xf numFmtId="0" fontId="20" fillId="0" borderId="4">
      <alignment horizontal="center" vertical="center" textRotation="90" wrapText="1"/>
    </xf>
    <xf numFmtId="0" fontId="19" fillId="0" borderId="0">
      <alignment vertical="center"/>
    </xf>
    <xf numFmtId="0" fontId="20" fillId="0" borderId="5">
      <alignment horizontal="center" vertical="center" textRotation="90"/>
    </xf>
    <xf numFmtId="49" fontId="19" fillId="0" borderId="1">
      <alignment horizontal="center" vertical="center" wrapText="1"/>
    </xf>
    <xf numFmtId="0" fontId="20" fillId="0" borderId="18"/>
    <xf numFmtId="49" fontId="22" fillId="0" borderId="19">
      <alignment horizontal="left" vertical="center" wrapText="1"/>
    </xf>
    <xf numFmtId="49" fontId="19" fillId="0" borderId="20">
      <alignment horizontal="left" vertical="center" wrapText="1" indent="2"/>
    </xf>
    <xf numFmtId="49" fontId="19" fillId="0" borderId="9">
      <alignment horizontal="left" vertical="center" wrapText="1" indent="3"/>
    </xf>
    <xf numFmtId="49" fontId="19" fillId="0" borderId="19">
      <alignment horizontal="left" vertical="center" wrapText="1" indent="3"/>
    </xf>
    <xf numFmtId="49" fontId="19" fillId="0" borderId="21">
      <alignment horizontal="left" vertical="center" wrapText="1" indent="3"/>
    </xf>
    <xf numFmtId="0" fontId="22" fillId="0" borderId="18">
      <alignment horizontal="left" vertical="center" wrapText="1"/>
    </xf>
    <xf numFmtId="49" fontId="19" fillId="0" borderId="4">
      <alignment horizontal="left" vertical="center" wrapText="1" indent="3"/>
    </xf>
    <xf numFmtId="49" fontId="19" fillId="0" borderId="0">
      <alignment horizontal="left" vertical="center" wrapText="1" indent="3"/>
    </xf>
    <xf numFmtId="49" fontId="19" fillId="0" borderId="2">
      <alignment horizontal="left" vertical="center" wrapText="1" indent="3"/>
    </xf>
    <xf numFmtId="49" fontId="22" fillId="0" borderId="18">
      <alignment horizontal="left" vertical="center" wrapText="1"/>
    </xf>
    <xf numFmtId="49" fontId="19" fillId="0" borderId="22">
      <alignment horizontal="center" vertical="center" wrapText="1"/>
    </xf>
    <xf numFmtId="49" fontId="20" fillId="0" borderId="23">
      <alignment horizontal="center"/>
    </xf>
    <xf numFmtId="49" fontId="20" fillId="0" borderId="24">
      <alignment horizontal="center" vertical="center" wrapText="1"/>
    </xf>
    <xf numFmtId="49" fontId="19" fillId="0" borderId="25">
      <alignment horizontal="center" vertical="center" wrapText="1"/>
    </xf>
    <xf numFmtId="49" fontId="19" fillId="0" borderId="17">
      <alignment horizontal="center" vertical="center" wrapText="1"/>
    </xf>
    <xf numFmtId="49" fontId="19" fillId="0" borderId="24">
      <alignment horizontal="center" vertical="center" wrapText="1"/>
    </xf>
    <xf numFmtId="49" fontId="19" fillId="0" borderId="26">
      <alignment horizontal="center" vertical="center" wrapText="1"/>
    </xf>
    <xf numFmtId="49" fontId="19" fillId="0" borderId="27">
      <alignment horizontal="center" vertical="center" wrapText="1"/>
    </xf>
    <xf numFmtId="49" fontId="19" fillId="0" borderId="0">
      <alignment horizontal="center" vertical="center" wrapText="1"/>
    </xf>
    <xf numFmtId="49" fontId="19" fillId="0" borderId="2">
      <alignment horizontal="center" vertical="center" wrapText="1"/>
    </xf>
    <xf numFmtId="49" fontId="20" fillId="0" borderId="23">
      <alignment horizontal="center" vertical="center" wrapText="1"/>
    </xf>
    <xf numFmtId="0" fontId="19" fillId="0" borderId="1">
      <alignment horizontal="center" vertical="top"/>
    </xf>
    <xf numFmtId="49" fontId="19" fillId="0" borderId="1">
      <alignment horizontal="center" vertical="top" wrapText="1"/>
    </xf>
    <xf numFmtId="4" fontId="19" fillId="0" borderId="7">
      <alignment horizontal="right"/>
    </xf>
    <xf numFmtId="0" fontId="19" fillId="0" borderId="28"/>
    <xf numFmtId="4" fontId="19" fillId="0" borderId="22">
      <alignment horizontal="right"/>
    </xf>
    <xf numFmtId="4" fontId="19" fillId="0" borderId="27">
      <alignment horizontal="right" shrinkToFit="1"/>
    </xf>
    <xf numFmtId="4" fontId="19" fillId="0" borderId="0">
      <alignment horizontal="right" shrinkToFit="1"/>
    </xf>
    <xf numFmtId="0" fontId="20" fillId="0" borderId="1">
      <alignment horizontal="center" vertical="top"/>
    </xf>
    <xf numFmtId="0" fontId="19" fillId="0" borderId="1">
      <alignment horizontal="center" vertical="top" wrapText="1"/>
    </xf>
    <xf numFmtId="0" fontId="19" fillId="0" borderId="1">
      <alignment horizontal="center" vertical="top"/>
    </xf>
    <xf numFmtId="4" fontId="19" fillId="0" borderId="29">
      <alignment horizontal="right"/>
    </xf>
    <xf numFmtId="0" fontId="19" fillId="0" borderId="30"/>
    <xf numFmtId="4" fontId="19" fillId="0" borderId="31">
      <alignment horizontal="right"/>
    </xf>
    <xf numFmtId="0" fontId="19" fillId="0" borderId="2">
      <alignment horizontal="right"/>
    </xf>
    <xf numFmtId="0" fontId="20" fillId="0" borderId="1">
      <alignment horizontal="center" vertical="top"/>
    </xf>
    <xf numFmtId="0" fontId="18" fillId="7" borderId="0"/>
    <xf numFmtId="0" fontId="20" fillId="0" borderId="0"/>
    <xf numFmtId="0" fontId="23" fillId="0" borderId="0"/>
    <xf numFmtId="0" fontId="19" fillId="0" borderId="0">
      <alignment horizontal="left"/>
    </xf>
    <xf numFmtId="0" fontId="19" fillId="0" borderId="0"/>
    <xf numFmtId="0" fontId="24" fillId="0" borderId="0"/>
    <xf numFmtId="0" fontId="18" fillId="7" borderId="2"/>
    <xf numFmtId="0" fontId="19" fillId="0" borderId="5">
      <alignment horizontal="center" vertical="top" wrapText="1"/>
    </xf>
    <xf numFmtId="0" fontId="19" fillId="0" borderId="5">
      <alignment horizontal="center" vertical="center"/>
    </xf>
    <xf numFmtId="0" fontId="18" fillId="7" borderId="3"/>
    <xf numFmtId="0" fontId="19" fillId="0" borderId="32">
      <alignment horizontal="left" wrapText="1"/>
    </xf>
    <xf numFmtId="0" fontId="19" fillId="0" borderId="16">
      <alignment horizontal="left" wrapText="1" indent="1"/>
    </xf>
    <xf numFmtId="0" fontId="19" fillId="0" borderId="18">
      <alignment horizontal="left" wrapText="1" indent="2"/>
    </xf>
    <xf numFmtId="0" fontId="18" fillId="7" borderId="33"/>
    <xf numFmtId="0" fontId="25" fillId="0" borderId="0">
      <alignment horizontal="center" wrapText="1"/>
    </xf>
    <xf numFmtId="0" fontId="26" fillId="0" borderId="0">
      <alignment horizontal="center" vertical="top"/>
    </xf>
    <xf numFmtId="0" fontId="19" fillId="0" borderId="2">
      <alignment wrapText="1"/>
    </xf>
    <xf numFmtId="0" fontId="19" fillId="0" borderId="3">
      <alignment wrapText="1"/>
    </xf>
    <xf numFmtId="0" fontId="19" fillId="0" borderId="4">
      <alignment horizontal="left"/>
    </xf>
    <xf numFmtId="0" fontId="19" fillId="0" borderId="1">
      <alignment horizontal="center" vertical="top" wrapText="1"/>
    </xf>
    <xf numFmtId="0" fontId="19" fillId="0" borderId="22">
      <alignment horizontal="center" vertical="center"/>
    </xf>
    <xf numFmtId="0" fontId="18" fillId="7" borderId="34"/>
    <xf numFmtId="49" fontId="19" fillId="0" borderId="23">
      <alignment horizontal="center" wrapText="1"/>
    </xf>
    <xf numFmtId="49" fontId="19" fillId="0" borderId="25">
      <alignment horizontal="center" wrapText="1"/>
    </xf>
    <xf numFmtId="49" fontId="19" fillId="0" borderId="24">
      <alignment horizontal="center"/>
    </xf>
    <xf numFmtId="0" fontId="18" fillId="7" borderId="4"/>
    <xf numFmtId="0" fontId="18" fillId="7" borderId="35"/>
    <xf numFmtId="0" fontId="19" fillId="0" borderId="27"/>
    <xf numFmtId="0" fontId="19" fillId="0" borderId="0">
      <alignment horizontal="center"/>
    </xf>
    <xf numFmtId="49" fontId="19" fillId="0" borderId="4"/>
    <xf numFmtId="49" fontId="19" fillId="0" borderId="0"/>
    <xf numFmtId="0" fontId="19" fillId="0" borderId="1">
      <alignment horizontal="center" vertical="center"/>
    </xf>
    <xf numFmtId="0" fontId="18" fillId="7" borderId="36"/>
    <xf numFmtId="49" fontId="19" fillId="0" borderId="7">
      <alignment horizontal="center"/>
    </xf>
    <xf numFmtId="49" fontId="19" fillId="0" borderId="28">
      <alignment horizontal="center"/>
    </xf>
    <xf numFmtId="49" fontId="19" fillId="0" borderId="1">
      <alignment horizontal="center"/>
    </xf>
    <xf numFmtId="49" fontId="19" fillId="0" borderId="1">
      <alignment horizontal="center" vertical="top" wrapText="1"/>
    </xf>
    <xf numFmtId="49" fontId="19" fillId="0" borderId="1">
      <alignment horizontal="center" vertical="top" wrapText="1"/>
    </xf>
    <xf numFmtId="0" fontId="18" fillId="7" borderId="37"/>
    <xf numFmtId="4" fontId="19" fillId="0" borderId="1">
      <alignment horizontal="right"/>
    </xf>
    <xf numFmtId="0" fontId="19" fillId="8" borderId="27"/>
    <xf numFmtId="49" fontId="19" fillId="0" borderId="38">
      <alignment horizontal="center" vertical="top"/>
    </xf>
    <xf numFmtId="49" fontId="18" fillId="0" borderId="0"/>
    <xf numFmtId="0" fontId="19" fillId="0" borderId="0">
      <alignment horizontal="right"/>
    </xf>
    <xf numFmtId="49" fontId="19" fillId="0" borderId="0">
      <alignment horizontal="right"/>
    </xf>
    <xf numFmtId="0" fontId="27" fillId="0" borderId="0"/>
    <xf numFmtId="0" fontId="27" fillId="0" borderId="39"/>
    <xf numFmtId="49" fontId="28" fillId="0" borderId="40">
      <alignment horizontal="right"/>
    </xf>
    <xf numFmtId="0" fontId="19" fillId="0" borderId="40">
      <alignment horizontal="right"/>
    </xf>
    <xf numFmtId="0" fontId="27" fillId="0" borderId="2"/>
    <xf numFmtId="0" fontId="19" fillId="0" borderId="22">
      <alignment horizontal="center"/>
    </xf>
    <xf numFmtId="49" fontId="18" fillId="0" borderId="41">
      <alignment horizontal="center"/>
    </xf>
    <xf numFmtId="14" fontId="19" fillId="0" borderId="42">
      <alignment horizontal="center"/>
    </xf>
    <xf numFmtId="0" fontId="19" fillId="0" borderId="43">
      <alignment horizontal="center"/>
    </xf>
    <xf numFmtId="49" fontId="19" fillId="0" borderId="44">
      <alignment horizontal="center"/>
    </xf>
    <xf numFmtId="49" fontId="19" fillId="0" borderId="42">
      <alignment horizontal="center"/>
    </xf>
    <xf numFmtId="0" fontId="19" fillId="0" borderId="42">
      <alignment horizontal="center"/>
    </xf>
    <xf numFmtId="49" fontId="19" fillId="0" borderId="45">
      <alignment horizontal="center"/>
    </xf>
    <xf numFmtId="0" fontId="24" fillId="0" borderId="27"/>
    <xf numFmtId="49" fontId="19" fillId="0" borderId="38">
      <alignment horizontal="center" vertical="top" wrapText="1"/>
    </xf>
    <xf numFmtId="0" fontId="19" fillId="0" borderId="46">
      <alignment horizontal="center" vertical="center"/>
    </xf>
    <xf numFmtId="4" fontId="19" fillId="0" borderId="14">
      <alignment horizontal="right"/>
    </xf>
    <xf numFmtId="49" fontId="19" fillId="0" borderId="30">
      <alignment horizontal="center"/>
    </xf>
    <xf numFmtId="0" fontId="19" fillId="0" borderId="0">
      <alignment horizontal="left" wrapText="1"/>
    </xf>
    <xf numFmtId="0" fontId="19" fillId="0" borderId="2">
      <alignment horizontal="left"/>
    </xf>
    <xf numFmtId="0" fontId="19" fillId="0" borderId="6">
      <alignment horizontal="left" wrapText="1"/>
    </xf>
    <xf numFmtId="0" fontId="19" fillId="0" borderId="3"/>
    <xf numFmtId="0" fontId="20" fillId="0" borderId="47">
      <alignment horizontal="left" wrapText="1"/>
    </xf>
    <xf numFmtId="0" fontId="19" fillId="0" borderId="13">
      <alignment horizontal="left" wrapText="1" indent="2"/>
    </xf>
    <xf numFmtId="49" fontId="19" fillId="0" borderId="0">
      <alignment horizontal="center" wrapText="1"/>
    </xf>
    <xf numFmtId="49" fontId="19" fillId="0" borderId="24">
      <alignment horizontal="center" wrapText="1"/>
    </xf>
    <xf numFmtId="0" fontId="19" fillId="0" borderId="34"/>
    <xf numFmtId="0" fontId="19" fillId="0" borderId="48">
      <alignment horizontal="center" wrapText="1"/>
    </xf>
    <xf numFmtId="0" fontId="18" fillId="7" borderId="27"/>
    <xf numFmtId="49" fontId="19" fillId="0" borderId="17">
      <alignment horizontal="center"/>
    </xf>
    <xf numFmtId="49" fontId="19" fillId="0" borderId="0">
      <alignment horizontal="center"/>
    </xf>
    <xf numFmtId="49" fontId="19" fillId="0" borderId="8">
      <alignment horizontal="center" wrapText="1"/>
    </xf>
    <xf numFmtId="49" fontId="19" fillId="0" borderId="12">
      <alignment horizontal="center" wrapText="1"/>
    </xf>
    <xf numFmtId="49" fontId="19" fillId="0" borderId="8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/>
    <xf numFmtId="0" fontId="18" fillId="0" borderId="0"/>
    <xf numFmtId="0" fontId="17" fillId="0" borderId="0">
      <alignment horizontal="left"/>
    </xf>
    <xf numFmtId="0" fontId="19" fillId="0" borderId="5">
      <alignment horizontal="center" vertical="center"/>
    </xf>
    <xf numFmtId="4" fontId="19" fillId="0" borderId="8">
      <alignment horizontal="right"/>
    </xf>
    <xf numFmtId="0" fontId="19" fillId="0" borderId="5">
      <alignment horizontal="center" vertical="top" wrapText="1"/>
    </xf>
    <xf numFmtId="0" fontId="18" fillId="7" borderId="2"/>
    <xf numFmtId="0" fontId="24" fillId="0" borderId="0"/>
    <xf numFmtId="0" fontId="19" fillId="0" borderId="0"/>
    <xf numFmtId="49" fontId="19" fillId="0" borderId="7">
      <alignment horizontal="center"/>
    </xf>
    <xf numFmtId="0" fontId="19" fillId="0" borderId="0">
      <alignment horizontal="left"/>
    </xf>
    <xf numFmtId="0" fontId="23" fillId="0" borderId="0"/>
    <xf numFmtId="0" fontId="20" fillId="0" borderId="0"/>
    <xf numFmtId="0" fontId="18" fillId="7" borderId="0"/>
    <xf numFmtId="0" fontId="19" fillId="0" borderId="6">
      <alignment horizontal="left" wrapText="1" indent="1"/>
    </xf>
    <xf numFmtId="0" fontId="19" fillId="0" borderId="9">
      <alignment horizontal="left" wrapText="1" indent="2"/>
    </xf>
    <xf numFmtId="0" fontId="18" fillId="7" borderId="4"/>
    <xf numFmtId="49" fontId="19" fillId="0" borderId="24">
      <alignment horizontal="center"/>
    </xf>
    <xf numFmtId="49" fontId="19" fillId="0" borderId="25">
      <alignment horizontal="center" wrapText="1"/>
    </xf>
    <xf numFmtId="49" fontId="19" fillId="0" borderId="23">
      <alignment horizontal="center" wrapText="1"/>
    </xf>
    <xf numFmtId="0" fontId="18" fillId="7" borderId="34"/>
    <xf numFmtId="0" fontId="19" fillId="0" borderId="22">
      <alignment horizontal="center" vertical="center"/>
    </xf>
    <xf numFmtId="0" fontId="19" fillId="0" borderId="1">
      <alignment horizontal="center" vertical="top" wrapText="1"/>
    </xf>
    <xf numFmtId="0" fontId="19" fillId="0" borderId="4">
      <alignment horizontal="left"/>
    </xf>
    <xf numFmtId="0" fontId="19" fillId="0" borderId="3">
      <alignment wrapText="1"/>
    </xf>
    <xf numFmtId="0" fontId="19" fillId="0" borderId="2">
      <alignment wrapText="1"/>
    </xf>
    <xf numFmtId="49" fontId="19" fillId="0" borderId="8">
      <alignment horizontal="center" shrinkToFit="1"/>
    </xf>
    <xf numFmtId="0" fontId="26" fillId="0" borderId="0">
      <alignment horizontal="center" vertical="top"/>
    </xf>
    <xf numFmtId="0" fontId="25" fillId="0" borderId="0">
      <alignment horizontal="center" wrapText="1"/>
    </xf>
    <xf numFmtId="0" fontId="18" fillId="7" borderId="33"/>
    <xf numFmtId="0" fontId="19" fillId="0" borderId="18">
      <alignment horizontal="left" wrapText="1" indent="2"/>
    </xf>
    <xf numFmtId="0" fontId="19" fillId="0" borderId="16">
      <alignment horizontal="left" wrapText="1" indent="1"/>
    </xf>
    <xf numFmtId="0" fontId="19" fillId="0" borderId="32">
      <alignment horizontal="left" wrapText="1"/>
    </xf>
    <xf numFmtId="0" fontId="18" fillId="7" borderId="3"/>
    <xf numFmtId="0" fontId="19" fillId="0" borderId="5">
      <alignment horizontal="center" vertical="center"/>
    </xf>
    <xf numFmtId="0" fontId="19" fillId="0" borderId="5">
      <alignment horizontal="center" vertical="top" wrapText="1"/>
    </xf>
    <xf numFmtId="0" fontId="18" fillId="7" borderId="2"/>
    <xf numFmtId="0" fontId="24" fillId="0" borderId="0"/>
    <xf numFmtId="0" fontId="19" fillId="0" borderId="0"/>
    <xf numFmtId="0" fontId="19" fillId="0" borderId="0">
      <alignment horizontal="left"/>
    </xf>
    <xf numFmtId="0" fontId="23" fillId="0" borderId="0"/>
    <xf numFmtId="0" fontId="20" fillId="0" borderId="0"/>
    <xf numFmtId="0" fontId="18" fillId="7" borderId="0"/>
    <xf numFmtId="0" fontId="18" fillId="7" borderId="0"/>
    <xf numFmtId="0" fontId="20" fillId="0" borderId="0"/>
    <xf numFmtId="0" fontId="23" fillId="0" borderId="0"/>
    <xf numFmtId="0" fontId="19" fillId="0" borderId="0">
      <alignment horizontal="left"/>
    </xf>
    <xf numFmtId="0" fontId="19" fillId="0" borderId="0"/>
    <xf numFmtId="0" fontId="24" fillId="0" borderId="0"/>
    <xf numFmtId="0" fontId="18" fillId="7" borderId="2"/>
    <xf numFmtId="0" fontId="19" fillId="0" borderId="5">
      <alignment horizontal="center" vertical="top" wrapText="1"/>
    </xf>
    <xf numFmtId="0" fontId="19" fillId="0" borderId="5">
      <alignment horizontal="center" vertical="center"/>
    </xf>
    <xf numFmtId="0" fontId="18" fillId="7" borderId="3"/>
    <xf numFmtId="0" fontId="19" fillId="0" borderId="32">
      <alignment horizontal="left" wrapText="1"/>
    </xf>
    <xf numFmtId="0" fontId="19" fillId="0" borderId="16">
      <alignment horizontal="left" wrapText="1" indent="1"/>
    </xf>
    <xf numFmtId="0" fontId="19" fillId="0" borderId="18">
      <alignment horizontal="left" wrapText="1" indent="2"/>
    </xf>
    <xf numFmtId="0" fontId="18" fillId="7" borderId="33"/>
    <xf numFmtId="0" fontId="25" fillId="0" borderId="0">
      <alignment horizontal="center" wrapText="1"/>
    </xf>
    <xf numFmtId="0" fontId="26" fillId="0" borderId="0">
      <alignment horizontal="center" vertical="top"/>
    </xf>
    <xf numFmtId="0" fontId="19" fillId="0" borderId="2">
      <alignment wrapText="1"/>
    </xf>
    <xf numFmtId="0" fontId="19" fillId="0" borderId="3">
      <alignment wrapText="1"/>
    </xf>
    <xf numFmtId="0" fontId="19" fillId="0" borderId="4">
      <alignment horizontal="left"/>
    </xf>
    <xf numFmtId="0" fontId="19" fillId="0" borderId="1">
      <alignment horizontal="center" vertical="top" wrapText="1"/>
    </xf>
    <xf numFmtId="0" fontId="19" fillId="0" borderId="22">
      <alignment horizontal="center" vertical="center"/>
    </xf>
    <xf numFmtId="0" fontId="18" fillId="7" borderId="34"/>
    <xf numFmtId="49" fontId="19" fillId="0" borderId="23">
      <alignment horizontal="center" wrapText="1"/>
    </xf>
    <xf numFmtId="49" fontId="19" fillId="0" borderId="25">
      <alignment horizontal="center" wrapText="1"/>
    </xf>
    <xf numFmtId="49" fontId="19" fillId="0" borderId="24">
      <alignment horizontal="center"/>
    </xf>
    <xf numFmtId="0" fontId="18" fillId="7" borderId="4"/>
    <xf numFmtId="0" fontId="18" fillId="7" borderId="0"/>
    <xf numFmtId="0" fontId="20" fillId="0" borderId="0"/>
    <xf numFmtId="0" fontId="23" fillId="0" borderId="0"/>
    <xf numFmtId="0" fontId="19" fillId="0" borderId="0">
      <alignment horizontal="left"/>
    </xf>
    <xf numFmtId="0" fontId="19" fillId="0" borderId="0"/>
    <xf numFmtId="0" fontId="24" fillId="0" borderId="0"/>
    <xf numFmtId="0" fontId="18" fillId="7" borderId="2"/>
    <xf numFmtId="49" fontId="19" fillId="0" borderId="7">
      <alignment horizontal="center"/>
    </xf>
    <xf numFmtId="0" fontId="19" fillId="0" borderId="5">
      <alignment horizontal="center" vertical="top" wrapText="1"/>
    </xf>
    <xf numFmtId="0" fontId="19" fillId="0" borderId="5">
      <alignment horizontal="center" vertical="center"/>
    </xf>
    <xf numFmtId="0" fontId="18" fillId="7" borderId="3"/>
    <xf numFmtId="0" fontId="19" fillId="0" borderId="32">
      <alignment horizontal="left" wrapText="1"/>
    </xf>
    <xf numFmtId="0" fontId="19" fillId="0" borderId="16">
      <alignment horizontal="left" wrapText="1" indent="1"/>
    </xf>
    <xf numFmtId="4" fontId="19" fillId="0" borderId="1">
      <alignment horizontal="right"/>
    </xf>
    <xf numFmtId="0" fontId="19" fillId="0" borderId="18">
      <alignment horizontal="left" wrapText="1" indent="2"/>
    </xf>
    <xf numFmtId="0" fontId="18" fillId="7" borderId="33"/>
    <xf numFmtId="0" fontId="25" fillId="0" borderId="0">
      <alignment horizontal="center" wrapText="1"/>
    </xf>
    <xf numFmtId="0" fontId="26" fillId="0" borderId="0">
      <alignment horizontal="center" vertical="top"/>
    </xf>
    <xf numFmtId="49" fontId="19" fillId="0" borderId="8">
      <alignment horizontal="center" shrinkToFit="1"/>
    </xf>
    <xf numFmtId="0" fontId="19" fillId="0" borderId="2">
      <alignment wrapText="1"/>
    </xf>
    <xf numFmtId="0" fontId="19" fillId="0" borderId="3">
      <alignment wrapText="1"/>
    </xf>
    <xf numFmtId="0" fontId="19" fillId="0" borderId="4">
      <alignment horizontal="left"/>
    </xf>
    <xf numFmtId="0" fontId="19" fillId="0" borderId="1">
      <alignment horizontal="center" vertical="top" wrapText="1"/>
    </xf>
    <xf numFmtId="0" fontId="19" fillId="0" borderId="22">
      <alignment horizontal="center" vertical="center"/>
    </xf>
    <xf numFmtId="0" fontId="18" fillId="7" borderId="34"/>
    <xf numFmtId="49" fontId="19" fillId="0" borderId="23">
      <alignment horizontal="center" wrapText="1"/>
    </xf>
    <xf numFmtId="49" fontId="19" fillId="0" borderId="25">
      <alignment horizontal="center" wrapText="1"/>
    </xf>
    <xf numFmtId="49" fontId="19" fillId="0" borderId="24">
      <alignment horizontal="center"/>
    </xf>
    <xf numFmtId="0" fontId="18" fillId="7" borderId="4"/>
    <xf numFmtId="0" fontId="19" fillId="0" borderId="9">
      <alignment horizontal="left" wrapText="1" indent="2"/>
    </xf>
    <xf numFmtId="0" fontId="19" fillId="0" borderId="6">
      <alignment horizontal="left" wrapText="1" indent="1"/>
    </xf>
    <xf numFmtId="49" fontId="19" fillId="0" borderId="7">
      <alignment horizontal="center"/>
    </xf>
    <xf numFmtId="0" fontId="19" fillId="0" borderId="6">
      <alignment horizontal="left" wrapText="1"/>
    </xf>
    <xf numFmtId="4" fontId="19" fillId="0" borderId="8">
      <alignment horizontal="right"/>
    </xf>
    <xf numFmtId="0" fontId="17" fillId="0" borderId="0">
      <alignment horizontal="left"/>
    </xf>
    <xf numFmtId="0" fontId="18" fillId="0" borderId="0"/>
    <xf numFmtId="0" fontId="18" fillId="0" borderId="0"/>
    <xf numFmtId="0" fontId="17" fillId="0" borderId="0">
      <alignment horizontal="left"/>
    </xf>
    <xf numFmtId="0" fontId="17" fillId="0" borderId="0">
      <alignment horizontal="left"/>
    </xf>
    <xf numFmtId="49" fontId="19" fillId="0" borderId="8">
      <alignment horizontal="center"/>
    </xf>
    <xf numFmtId="4" fontId="19" fillId="0" borderId="1">
      <alignment horizontal="right"/>
    </xf>
    <xf numFmtId="0" fontId="18" fillId="7" borderId="3"/>
    <xf numFmtId="0" fontId="19" fillId="0" borderId="32">
      <alignment horizontal="left" wrapText="1"/>
    </xf>
    <xf numFmtId="0" fontId="19" fillId="0" borderId="16">
      <alignment horizontal="left" wrapText="1" indent="1"/>
    </xf>
    <xf numFmtId="0" fontId="19" fillId="0" borderId="18">
      <alignment horizontal="left" wrapText="1" indent="2"/>
    </xf>
    <xf numFmtId="49" fontId="19" fillId="0" borderId="8">
      <alignment horizontal="center" shrinkToFit="1"/>
    </xf>
    <xf numFmtId="0" fontId="18" fillId="7" borderId="33"/>
    <xf numFmtId="0" fontId="25" fillId="0" borderId="0">
      <alignment horizontal="center" wrapText="1"/>
    </xf>
    <xf numFmtId="0" fontId="26" fillId="0" borderId="0">
      <alignment horizontal="center" vertical="top"/>
    </xf>
    <xf numFmtId="0" fontId="19" fillId="0" borderId="2">
      <alignment wrapText="1"/>
    </xf>
    <xf numFmtId="0" fontId="19" fillId="0" borderId="3">
      <alignment wrapText="1"/>
    </xf>
    <xf numFmtId="0" fontId="19" fillId="0" borderId="4">
      <alignment horizontal="left"/>
    </xf>
    <xf numFmtId="0" fontId="19" fillId="0" borderId="1">
      <alignment horizontal="center" vertical="top" wrapText="1"/>
    </xf>
    <xf numFmtId="0" fontId="19" fillId="0" borderId="22">
      <alignment horizontal="center" vertical="center"/>
    </xf>
    <xf numFmtId="0" fontId="18" fillId="7" borderId="34"/>
    <xf numFmtId="49" fontId="19" fillId="0" borderId="23">
      <alignment horizontal="center" wrapText="1"/>
    </xf>
    <xf numFmtId="49" fontId="19" fillId="0" borderId="25">
      <alignment horizontal="center" wrapText="1"/>
    </xf>
    <xf numFmtId="49" fontId="19" fillId="0" borderId="24">
      <alignment horizontal="center"/>
    </xf>
    <xf numFmtId="0" fontId="19" fillId="0" borderId="9">
      <alignment horizontal="left" wrapText="1" indent="2"/>
    </xf>
    <xf numFmtId="0" fontId="18" fillId="7" borderId="4"/>
    <xf numFmtId="0" fontId="19" fillId="0" borderId="6">
      <alignment horizontal="left" wrapText="1" indent="1"/>
    </xf>
    <xf numFmtId="0" fontId="19" fillId="0" borderId="6">
      <alignment horizontal="left" wrapText="1"/>
    </xf>
    <xf numFmtId="49" fontId="19" fillId="0" borderId="7">
      <alignment horizontal="center"/>
    </xf>
    <xf numFmtId="4" fontId="19" fillId="0" borderId="8">
      <alignment horizontal="right"/>
    </xf>
    <xf numFmtId="0" fontId="17" fillId="0" borderId="0">
      <alignment horizontal="left"/>
    </xf>
    <xf numFmtId="0" fontId="18" fillId="0" borderId="0"/>
    <xf numFmtId="0" fontId="18" fillId="0" borderId="0"/>
    <xf numFmtId="0" fontId="17" fillId="0" borderId="0">
      <alignment horizontal="left"/>
    </xf>
    <xf numFmtId="0" fontId="17" fillId="0" borderId="0">
      <alignment horizontal="left"/>
    </xf>
    <xf numFmtId="49" fontId="19" fillId="0" borderId="8">
      <alignment horizontal="center"/>
    </xf>
    <xf numFmtId="4" fontId="19" fillId="0" borderId="1">
      <alignment horizontal="right"/>
    </xf>
    <xf numFmtId="49" fontId="19" fillId="0" borderId="8">
      <alignment horizontal="center" shrinkToFit="1"/>
    </xf>
    <xf numFmtId="0" fontId="19" fillId="0" borderId="9">
      <alignment horizontal="left" wrapText="1" indent="2"/>
    </xf>
    <xf numFmtId="0" fontId="19" fillId="0" borderId="6">
      <alignment horizontal="left" wrapText="1" indent="1"/>
    </xf>
    <xf numFmtId="0" fontId="19" fillId="0" borderId="6">
      <alignment horizontal="left" wrapText="1"/>
    </xf>
    <xf numFmtId="4" fontId="19" fillId="0" borderId="8">
      <alignment horizontal="right"/>
    </xf>
    <xf numFmtId="0" fontId="17" fillId="0" borderId="0">
      <alignment horizontal="left"/>
    </xf>
    <xf numFmtId="0" fontId="18" fillId="0" borderId="0"/>
    <xf numFmtId="0" fontId="18" fillId="0" borderId="0"/>
    <xf numFmtId="0" fontId="17" fillId="0" borderId="0">
      <alignment horizontal="left"/>
    </xf>
    <xf numFmtId="0" fontId="17" fillId="0" borderId="0">
      <alignment horizontal="left"/>
    </xf>
    <xf numFmtId="49" fontId="19" fillId="0" borderId="8">
      <alignment horizontal="center"/>
    </xf>
    <xf numFmtId="4" fontId="19" fillId="0" borderId="1">
      <alignment horizontal="right"/>
    </xf>
    <xf numFmtId="0" fontId="19" fillId="0" borderId="6">
      <alignment horizontal="left" wrapText="1"/>
    </xf>
    <xf numFmtId="49" fontId="19" fillId="0" borderId="8">
      <alignment horizontal="center"/>
    </xf>
  </cellStyleXfs>
  <cellXfs count="64">
    <xf numFmtId="0" fontId="0" fillId="0" borderId="0" xfId="0"/>
    <xf numFmtId="0" fontId="5" fillId="0" borderId="0" xfId="0" applyFont="1" applyFill="1" applyProtection="1">
      <protection locked="0"/>
    </xf>
    <xf numFmtId="0" fontId="5" fillId="0" borderId="0" xfId="0" applyFont="1" applyFill="1"/>
    <xf numFmtId="0" fontId="8" fillId="0" borderId="0" xfId="0" applyFont="1" applyFill="1" applyAlignment="1">
      <alignment vertical="center" wrapText="1"/>
    </xf>
    <xf numFmtId="0" fontId="9" fillId="0" borderId="0" xfId="0" applyFont="1"/>
    <xf numFmtId="0" fontId="8" fillId="0" borderId="0" xfId="0" applyFont="1" applyFill="1" applyAlignment="1"/>
    <xf numFmtId="0" fontId="10" fillId="0" borderId="0" xfId="0" applyFont="1" applyAlignment="1">
      <alignment horizontal="right"/>
    </xf>
    <xf numFmtId="0" fontId="5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Fill="1"/>
    <xf numFmtId="0" fontId="8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3" fillId="0" borderId="11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vertical="top" wrapText="1"/>
    </xf>
    <xf numFmtId="49" fontId="15" fillId="0" borderId="11" xfId="0" applyNumberFormat="1" applyFont="1" applyFill="1" applyBorder="1" applyAlignment="1">
      <alignment horizontal="center"/>
    </xf>
    <xf numFmtId="0" fontId="16" fillId="0" borderId="0" xfId="0" applyFont="1" applyFill="1"/>
    <xf numFmtId="0" fontId="4" fillId="0" borderId="0" xfId="6" applyNumberFormat="1" applyFont="1" applyFill="1" applyAlignment="1" applyProtection="1"/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4" fontId="4" fillId="0" borderId="1" xfId="173" applyNumberFormat="1" applyFont="1" applyAlignment="1" applyProtection="1">
      <alignment horizontal="right"/>
    </xf>
    <xf numFmtId="0" fontId="4" fillId="0" borderId="11" xfId="79" applyNumberFormat="1" applyFont="1" applyBorder="1" applyAlignment="1" applyProtection="1">
      <alignment wrapText="1"/>
    </xf>
    <xf numFmtId="49" fontId="4" fillId="0" borderId="11" xfId="70" applyNumberFormat="1" applyFont="1" applyBorder="1" applyAlignment="1" applyProtection="1">
      <alignment horizontal="center" vertical="center"/>
    </xf>
    <xf numFmtId="4" fontId="4" fillId="0" borderId="11" xfId="52" applyNumberFormat="1" applyFont="1" applyBorder="1" applyAlignment="1" applyProtection="1">
      <alignment horizontal="right" shrinkToFit="1"/>
    </xf>
    <xf numFmtId="0" fontId="4" fillId="0" borderId="11" xfId="188" applyNumberFormat="1" applyFont="1" applyBorder="1" applyAlignment="1" applyProtection="1">
      <alignment horizontal="left" wrapText="1"/>
    </xf>
    <xf numFmtId="49" fontId="4" fillId="0" borderId="11" xfId="82" applyFont="1" applyBorder="1" applyAlignment="1" applyProtection="1">
      <alignment horizontal="center" vertical="center" shrinkToFit="1"/>
    </xf>
    <xf numFmtId="0" fontId="9" fillId="0" borderId="0" xfId="0" applyFont="1" applyFill="1" applyAlignment="1">
      <alignment horizontal="right" vertical="center" wrapText="1"/>
    </xf>
    <xf numFmtId="0" fontId="30" fillId="0" borderId="1" xfId="9" applyNumberFormat="1" applyFont="1" applyAlignment="1" applyProtection="1">
      <alignment vertical="top" wrapText="1"/>
    </xf>
    <xf numFmtId="1" fontId="31" fillId="0" borderId="1" xfId="7" applyNumberFormat="1" applyFont="1" applyBorder="1" applyAlignment="1" applyProtection="1">
      <alignment horizontal="center" vertical="top" shrinkToFit="1"/>
    </xf>
    <xf numFmtId="4" fontId="30" fillId="0" borderId="1" xfId="18" applyNumberFormat="1" applyFont="1" applyBorder="1" applyAlignment="1" applyProtection="1">
      <alignment horizontal="right" vertical="top" shrinkToFit="1"/>
    </xf>
    <xf numFmtId="4" fontId="4" fillId="0" borderId="1" xfId="18" applyNumberFormat="1" applyFont="1" applyBorder="1" applyAlignment="1" applyProtection="1">
      <alignment horizontal="right" vertical="top" shrinkToFit="1"/>
    </xf>
    <xf numFmtId="0" fontId="32" fillId="0" borderId="0" xfId="0" applyFont="1" applyFill="1"/>
    <xf numFmtId="0" fontId="1" fillId="0" borderId="0" xfId="2" applyNumberFormat="1" applyAlignment="1" applyProtection="1">
      <alignment vertical="top" wrapText="1"/>
    </xf>
    <xf numFmtId="1" fontId="1" fillId="0" borderId="1" xfId="11" applyNumberFormat="1" applyProtection="1">
      <alignment horizontal="center" vertical="top" shrinkToFit="1"/>
    </xf>
    <xf numFmtId="4" fontId="3" fillId="2" borderId="1" xfId="15" applyNumberFormat="1" applyProtection="1">
      <alignment horizontal="right" vertical="top" shrinkToFit="1"/>
    </xf>
    <xf numFmtId="4" fontId="1" fillId="0" borderId="1" xfId="8" applyNumberFormat="1" applyAlignment="1" applyProtection="1">
      <alignment horizontal="right" vertical="top" shrinkToFit="1"/>
    </xf>
    <xf numFmtId="0" fontId="33" fillId="0" borderId="1" xfId="9" applyNumberFormat="1" applyFont="1" applyAlignment="1" applyProtection="1">
      <alignment vertical="top" wrapText="1"/>
    </xf>
    <xf numFmtId="4" fontId="34" fillId="2" borderId="1" xfId="15" applyNumberFormat="1" applyFont="1" applyProtection="1">
      <alignment horizontal="right" vertical="top" shrinkToFit="1"/>
    </xf>
    <xf numFmtId="1" fontId="1" fillId="0" borderId="5" xfId="11" applyNumberFormat="1" applyBorder="1" applyProtection="1">
      <alignment horizontal="center" vertical="top" shrinkToFit="1"/>
    </xf>
    <xf numFmtId="0" fontId="1" fillId="0" borderId="11" xfId="2" applyNumberFormat="1" applyBorder="1" applyAlignment="1" applyProtection="1">
      <alignment vertical="top" wrapText="1"/>
    </xf>
    <xf numFmtId="0" fontId="32" fillId="0" borderId="11" xfId="0" applyFont="1" applyFill="1" applyBorder="1" applyProtection="1">
      <protection locked="0"/>
    </xf>
    <xf numFmtId="4" fontId="3" fillId="2" borderId="5" xfId="15" applyNumberFormat="1" applyBorder="1" applyProtection="1">
      <alignment horizontal="right" vertical="top" shrinkToFit="1"/>
    </xf>
    <xf numFmtId="4" fontId="1" fillId="0" borderId="5" xfId="8" applyNumberFormat="1" applyBorder="1" applyAlignment="1" applyProtection="1">
      <alignment horizontal="right" vertical="top" shrinkToFit="1"/>
    </xf>
    <xf numFmtId="1" fontId="1" fillId="0" borderId="49" xfId="11" applyNumberFormat="1" applyBorder="1" applyProtection="1">
      <alignment horizontal="center" vertical="top" shrinkToFit="1"/>
    </xf>
    <xf numFmtId="1" fontId="1" fillId="0" borderId="28" xfId="11" applyNumberFormat="1" applyBorder="1" applyProtection="1">
      <alignment horizontal="center" vertical="top" shrinkToFit="1"/>
    </xf>
    <xf numFmtId="1" fontId="1" fillId="0" borderId="11" xfId="11" applyNumberFormat="1" applyBorder="1" applyProtection="1">
      <alignment horizontal="center" vertical="top" shrinkToFit="1"/>
    </xf>
    <xf numFmtId="0" fontId="5" fillId="0" borderId="11" xfId="0" applyFont="1" applyFill="1" applyBorder="1" applyProtection="1">
      <protection locked="0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29" fillId="0" borderId="0" xfId="0" applyFont="1" applyFill="1" applyBorder="1" applyAlignment="1">
      <alignment horizontal="center" wrapText="1"/>
    </xf>
    <xf numFmtId="0" fontId="4" fillId="0" borderId="1" xfId="8" applyNumberFormat="1" applyFont="1" applyFill="1" applyProtection="1">
      <alignment horizontal="center" vertical="center" wrapText="1"/>
      <protection locked="0"/>
    </xf>
    <xf numFmtId="0" fontId="4" fillId="0" borderId="1" xfId="8" applyFont="1" applyFill="1">
      <alignment horizontal="center" vertical="center" wrapText="1"/>
    </xf>
    <xf numFmtId="0" fontId="4" fillId="0" borderId="0" xfId="7" applyNumberFormat="1" applyFont="1" applyFill="1" applyProtection="1">
      <alignment horizontal="right"/>
      <protection locked="0"/>
    </xf>
    <xf numFmtId="0" fontId="4" fillId="0" borderId="0" xfId="7" applyFont="1" applyFill="1">
      <alignment horizontal="right"/>
    </xf>
    <xf numFmtId="0" fontId="4" fillId="0" borderId="28" xfId="8" applyNumberFormat="1" applyFont="1" applyFill="1" applyBorder="1" applyProtection="1">
      <alignment horizontal="center" vertical="center" wrapText="1"/>
      <protection locked="0"/>
    </xf>
    <xf numFmtId="0" fontId="4" fillId="0" borderId="8" xfId="8" applyNumberFormat="1" applyFont="1" applyFill="1" applyBorder="1" applyProtection="1">
      <alignment horizontal="center" vertical="center" wrapText="1"/>
      <protection locked="0"/>
    </xf>
    <xf numFmtId="0" fontId="16" fillId="0" borderId="0" xfId="0" applyFont="1" applyFill="1" applyAlignment="1">
      <alignment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2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/>
    </xf>
    <xf numFmtId="0" fontId="11" fillId="0" borderId="0" xfId="0" applyFont="1" applyAlignment="1">
      <alignment horizontal="center" wrapText="1"/>
    </xf>
  </cellXfs>
  <cellStyles count="373">
    <cellStyle name="br" xfId="19"/>
    <cellStyle name="br 2" xfId="57"/>
    <cellStyle name="br 3" xfId="217"/>
    <cellStyle name="br 4" xfId="326"/>
    <cellStyle name="br 5" xfId="356"/>
    <cellStyle name="br 6" xfId="368"/>
    <cellStyle name="col" xfId="20"/>
    <cellStyle name="col 2" xfId="58"/>
    <cellStyle name="col 3" xfId="218"/>
    <cellStyle name="col 4" xfId="325"/>
    <cellStyle name="col 5" xfId="355"/>
    <cellStyle name="col 6" xfId="367"/>
    <cellStyle name="style0" xfId="21"/>
    <cellStyle name="style0 2" xfId="59"/>
    <cellStyle name="style0 3" xfId="219"/>
    <cellStyle name="style0 4" xfId="324"/>
    <cellStyle name="style0 5" xfId="354"/>
    <cellStyle name="style0 6" xfId="366"/>
    <cellStyle name="td" xfId="22"/>
    <cellStyle name="td 2" xfId="60"/>
    <cellStyle name="td 3" xfId="220"/>
    <cellStyle name="td 4" xfId="323"/>
    <cellStyle name="td 5" xfId="353"/>
    <cellStyle name="td 6" xfId="365"/>
    <cellStyle name="tr" xfId="23"/>
    <cellStyle name="tr 2" xfId="61"/>
    <cellStyle name="tr 3" xfId="221"/>
    <cellStyle name="tr 4" xfId="322"/>
    <cellStyle name="tr 5" xfId="352"/>
    <cellStyle name="tr 6" xfId="364"/>
    <cellStyle name="xl100" xfId="62"/>
    <cellStyle name="xl101" xfId="54"/>
    <cellStyle name="xl101 2" xfId="63"/>
    <cellStyle name="xl101 3" xfId="223"/>
    <cellStyle name="xl101 4" xfId="321"/>
    <cellStyle name="xl101 5" xfId="351"/>
    <cellStyle name="xl101 6" xfId="363"/>
    <cellStyle name="xl102" xfId="64"/>
    <cellStyle name="xl103" xfId="65"/>
    <cellStyle name="xl104" xfId="66"/>
    <cellStyle name="xl105" xfId="67"/>
    <cellStyle name="xl106" xfId="68"/>
    <cellStyle name="xl107" xfId="69"/>
    <cellStyle name="xl108" xfId="70"/>
    <cellStyle name="xl109" xfId="71"/>
    <cellStyle name="xl110" xfId="72"/>
    <cellStyle name="xl111" xfId="52"/>
    <cellStyle name="xl111 2" xfId="73"/>
    <cellStyle name="xl111 3" xfId="233"/>
    <cellStyle name="xl111 4" xfId="318"/>
    <cellStyle name="xl111 5" xfId="348"/>
    <cellStyle name="xl111 6" xfId="361"/>
    <cellStyle name="xl112" xfId="74"/>
    <cellStyle name="xl113" xfId="55"/>
    <cellStyle name="xl113 2" xfId="75"/>
    <cellStyle name="xl113 3" xfId="234"/>
    <cellStyle name="xl113 4" xfId="317"/>
    <cellStyle name="xl113 5" xfId="346"/>
    <cellStyle name="xl113 6" xfId="360"/>
    <cellStyle name="xl114" xfId="76"/>
    <cellStyle name="xl115" xfId="77"/>
    <cellStyle name="xl116" xfId="78"/>
    <cellStyle name="xl117" xfId="79"/>
    <cellStyle name="xl118" xfId="80"/>
    <cellStyle name="xl119" xfId="81"/>
    <cellStyle name="xl120" xfId="82"/>
    <cellStyle name="xl121" xfId="83"/>
    <cellStyle name="xl122" xfId="84"/>
    <cellStyle name="xl123" xfId="85"/>
    <cellStyle name="xl124" xfId="86"/>
    <cellStyle name="xl125" xfId="87"/>
    <cellStyle name="xl126" xfId="56"/>
    <cellStyle name="xl126 2" xfId="88"/>
    <cellStyle name="xl126 3" xfId="245"/>
    <cellStyle name="xl126 4" xfId="306"/>
    <cellStyle name="xl126 5" xfId="333"/>
    <cellStyle name="xl126 6" xfId="359"/>
    <cellStyle name="xl127" xfId="89"/>
    <cellStyle name="xl128" xfId="90"/>
    <cellStyle name="xl129" xfId="91"/>
    <cellStyle name="xl130" xfId="92"/>
    <cellStyle name="xl131" xfId="93"/>
    <cellStyle name="xl132" xfId="94"/>
    <cellStyle name="xl133" xfId="95"/>
    <cellStyle name="xl134" xfId="96"/>
    <cellStyle name="xl135" xfId="97"/>
    <cellStyle name="xl136" xfId="98"/>
    <cellStyle name="xl137" xfId="99"/>
    <cellStyle name="xl138" xfId="100"/>
    <cellStyle name="xl139" xfId="101"/>
    <cellStyle name="xl140" xfId="102"/>
    <cellStyle name="xl141" xfId="103"/>
    <cellStyle name="xl142" xfId="104"/>
    <cellStyle name="xl143" xfId="105"/>
    <cellStyle name="xl144" xfId="106"/>
    <cellStyle name="xl145" xfId="107"/>
    <cellStyle name="xl146" xfId="108"/>
    <cellStyle name="xl147" xfId="109"/>
    <cellStyle name="xl148" xfId="110"/>
    <cellStyle name="xl149" xfId="111"/>
    <cellStyle name="xl150" xfId="112"/>
    <cellStyle name="xl151" xfId="113"/>
    <cellStyle name="xl152" xfId="114"/>
    <cellStyle name="xl153" xfId="115"/>
    <cellStyle name="xl154" xfId="116"/>
    <cellStyle name="xl155" xfId="117"/>
    <cellStyle name="xl156" xfId="118"/>
    <cellStyle name="xl157" xfId="119"/>
    <cellStyle name="xl158" xfId="120"/>
    <cellStyle name="xl159" xfId="121"/>
    <cellStyle name="xl160" xfId="122"/>
    <cellStyle name="xl161" xfId="123"/>
    <cellStyle name="xl162" xfId="124"/>
    <cellStyle name="xl163" xfId="125"/>
    <cellStyle name="xl164" xfId="126"/>
    <cellStyle name="xl165" xfId="127"/>
    <cellStyle name="xl166" xfId="128"/>
    <cellStyle name="xl167" xfId="129"/>
    <cellStyle name="xl168" xfId="130"/>
    <cellStyle name="xl169" xfId="131"/>
    <cellStyle name="xl170" xfId="132"/>
    <cellStyle name="xl171" xfId="133"/>
    <cellStyle name="xl172" xfId="134"/>
    <cellStyle name="xl173" xfId="135"/>
    <cellStyle name="xl174" xfId="136"/>
    <cellStyle name="xl175" xfId="137"/>
    <cellStyle name="xl21" xfId="24"/>
    <cellStyle name="xl21 2" xfId="138"/>
    <cellStyle name="xl21 3" xfId="262"/>
    <cellStyle name="xl21 4" xfId="261"/>
    <cellStyle name="xl21 5" xfId="288"/>
    <cellStyle name="xl21 6" xfId="232"/>
    <cellStyle name="xl22" xfId="1"/>
    <cellStyle name="xl22 2" xfId="31"/>
    <cellStyle name="xl22 3" xfId="139"/>
    <cellStyle name="xl22 4" xfId="263"/>
    <cellStyle name="xl22 5" xfId="260"/>
    <cellStyle name="xl22 6" xfId="289"/>
    <cellStyle name="xl22 7" xfId="231"/>
    <cellStyle name="xl23" xfId="3"/>
    <cellStyle name="xl23 2" xfId="140"/>
    <cellStyle name="xl23 3" xfId="264"/>
    <cellStyle name="xl23 4" xfId="259"/>
    <cellStyle name="xl23 5" xfId="290"/>
    <cellStyle name="xl23 6" xfId="230"/>
    <cellStyle name="xl24" xfId="6"/>
    <cellStyle name="xl24 2" xfId="141"/>
    <cellStyle name="xl24 3" xfId="265"/>
    <cellStyle name="xl24 4" xfId="258"/>
    <cellStyle name="xl24 5" xfId="291"/>
    <cellStyle name="xl24 6" xfId="229"/>
    <cellStyle name="xl25" xfId="7"/>
    <cellStyle name="xl25 2" xfId="142"/>
    <cellStyle name="xl25 3" xfId="266"/>
    <cellStyle name="xl25 4" xfId="257"/>
    <cellStyle name="xl25 5" xfId="292"/>
    <cellStyle name="xl25 6" xfId="227"/>
    <cellStyle name="xl26" xfId="25"/>
    <cellStyle name="xl26 2" xfId="143"/>
    <cellStyle name="xl26 3" xfId="267"/>
    <cellStyle name="xl26 4" xfId="256"/>
    <cellStyle name="xl26 5" xfId="293"/>
    <cellStyle name="xl26 6" xfId="226"/>
    <cellStyle name="xl27" xfId="8"/>
    <cellStyle name="xl27 2" xfId="144"/>
    <cellStyle name="xl27 3" xfId="268"/>
    <cellStyle name="xl27 4" xfId="255"/>
    <cellStyle name="xl27 5" xfId="294"/>
    <cellStyle name="xl27 6" xfId="225"/>
    <cellStyle name="xl28" xfId="26"/>
    <cellStyle name="xl28 2" xfId="145"/>
    <cellStyle name="xl28 3" xfId="269"/>
    <cellStyle name="xl28 4" xfId="254"/>
    <cellStyle name="xl28 5" xfId="296"/>
    <cellStyle name="xl28 6" xfId="224"/>
    <cellStyle name="xl29" xfId="27"/>
    <cellStyle name="xl29 2" xfId="32"/>
    <cellStyle name="xl29 3" xfId="146"/>
    <cellStyle name="xl29 4" xfId="270"/>
    <cellStyle name="xl29 5" xfId="253"/>
    <cellStyle name="xl29 6" xfId="297"/>
    <cellStyle name="xl29 7" xfId="222"/>
    <cellStyle name="xl30" xfId="14"/>
    <cellStyle name="xl30 2" xfId="46"/>
    <cellStyle name="xl30 3" xfId="147"/>
    <cellStyle name="xl30 4" xfId="271"/>
    <cellStyle name="xl30 5" xfId="252"/>
    <cellStyle name="xl30 6" xfId="298"/>
    <cellStyle name="xl30 7" xfId="329"/>
    <cellStyle name="xl31" xfId="28"/>
    <cellStyle name="xl31 2" xfId="33"/>
    <cellStyle name="xl31 3" xfId="148"/>
    <cellStyle name="xl31 4" xfId="272"/>
    <cellStyle name="xl31 5" xfId="251"/>
    <cellStyle name="xl31 6" xfId="299"/>
    <cellStyle name="xl31 7" xfId="330"/>
    <cellStyle name="xl32" xfId="2"/>
    <cellStyle name="xl32 2" xfId="149"/>
    <cellStyle name="xl32 3" xfId="273"/>
    <cellStyle name="xl32 4" xfId="250"/>
    <cellStyle name="xl32 5" xfId="300"/>
    <cellStyle name="xl32 6" xfId="331"/>
    <cellStyle name="xl33" xfId="17"/>
    <cellStyle name="xl33 2" xfId="34"/>
    <cellStyle name="xl33 3" xfId="150"/>
    <cellStyle name="xl33 4" xfId="274"/>
    <cellStyle name="xl33 5" xfId="249"/>
    <cellStyle name="xl33 6" xfId="302"/>
    <cellStyle name="xl33 7" xfId="332"/>
    <cellStyle name="xl34" xfId="11"/>
    <cellStyle name="xl34 2" xfId="35"/>
    <cellStyle name="xl34 3" xfId="151"/>
    <cellStyle name="xl34 4" xfId="275"/>
    <cellStyle name="xl34 5" xfId="248"/>
    <cellStyle name="xl34 6" xfId="303"/>
    <cellStyle name="xl34 7" xfId="334"/>
    <cellStyle name="xl35" xfId="29"/>
    <cellStyle name="xl35 2" xfId="36"/>
    <cellStyle name="xl35 3" xfId="152"/>
    <cellStyle name="xl35 4" xfId="276"/>
    <cellStyle name="xl35 5" xfId="247"/>
    <cellStyle name="xl35 6" xfId="304"/>
    <cellStyle name="xl35 7" xfId="335"/>
    <cellStyle name="xl36" xfId="15"/>
    <cellStyle name="xl36 2" xfId="37"/>
    <cellStyle name="xl36 3" xfId="153"/>
    <cellStyle name="xl36 4" xfId="277"/>
    <cellStyle name="xl36 5" xfId="246"/>
    <cellStyle name="xl36 6" xfId="305"/>
    <cellStyle name="xl36 7" xfId="336"/>
    <cellStyle name="xl37" xfId="9"/>
    <cellStyle name="xl37 2" xfId="47"/>
    <cellStyle name="xl37 3" xfId="154"/>
    <cellStyle name="xl37 4" xfId="278"/>
    <cellStyle name="xl37 5" xfId="244"/>
    <cellStyle name="xl37 6" xfId="307"/>
    <cellStyle name="xl37 7" xfId="337"/>
    <cellStyle name="xl38" xfId="18"/>
    <cellStyle name="xl38 2" xfId="38"/>
    <cellStyle name="xl38 3" xfId="155"/>
    <cellStyle name="xl38 4" xfId="279"/>
    <cellStyle name="xl38 5" xfId="243"/>
    <cellStyle name="xl38 6" xfId="308"/>
    <cellStyle name="xl38 7" xfId="338"/>
    <cellStyle name="xl39" xfId="30"/>
    <cellStyle name="xl39 2" xfId="39"/>
    <cellStyle name="xl39 3" xfId="156"/>
    <cellStyle name="xl39 4" xfId="280"/>
    <cellStyle name="xl39 5" xfId="242"/>
    <cellStyle name="xl39 6" xfId="309"/>
    <cellStyle name="xl39 7" xfId="339"/>
    <cellStyle name="xl40" xfId="16"/>
    <cellStyle name="xl40 2" xfId="48"/>
    <cellStyle name="xl40 3" xfId="157"/>
    <cellStyle name="xl40 4" xfId="281"/>
    <cellStyle name="xl40 5" xfId="241"/>
    <cellStyle name="xl40 6" xfId="310"/>
    <cellStyle name="xl40 7" xfId="340"/>
    <cellStyle name="xl41" xfId="4"/>
    <cellStyle name="xl41 2" xfId="40"/>
    <cellStyle name="xl41 3" xfId="158"/>
    <cellStyle name="xl41 4" xfId="282"/>
    <cellStyle name="xl41 5" xfId="240"/>
    <cellStyle name="xl41 6" xfId="311"/>
    <cellStyle name="xl41 7" xfId="341"/>
    <cellStyle name="xl42" xfId="5"/>
    <cellStyle name="xl42 2" xfId="41"/>
    <cellStyle name="xl42 3" xfId="159"/>
    <cellStyle name="xl42 4" xfId="283"/>
    <cellStyle name="xl42 5" xfId="239"/>
    <cellStyle name="xl42 6" xfId="312"/>
    <cellStyle name="xl42 7" xfId="342"/>
    <cellStyle name="xl43" xfId="10"/>
    <cellStyle name="xl43 2" xfId="42"/>
    <cellStyle name="xl43 3" xfId="160"/>
    <cellStyle name="xl43 4" xfId="284"/>
    <cellStyle name="xl43 5" xfId="238"/>
    <cellStyle name="xl43 6" xfId="313"/>
    <cellStyle name="xl43 7" xfId="343"/>
    <cellStyle name="xl44" xfId="12"/>
    <cellStyle name="xl44 2" xfId="43"/>
    <cellStyle name="xl44 3" xfId="161"/>
    <cellStyle name="xl44 4" xfId="285"/>
    <cellStyle name="xl44 5" xfId="237"/>
    <cellStyle name="xl44 6" xfId="314"/>
    <cellStyle name="xl44 7" xfId="344"/>
    <cellStyle name="xl45" xfId="13"/>
    <cellStyle name="xl45 2" xfId="44"/>
    <cellStyle name="xl45 3" xfId="162"/>
    <cellStyle name="xl45 4" xfId="286"/>
    <cellStyle name="xl45 5" xfId="236"/>
    <cellStyle name="xl45 6" xfId="315"/>
    <cellStyle name="xl45 7" xfId="345"/>
    <cellStyle name="xl46" xfId="45"/>
    <cellStyle name="xl46 2" xfId="163"/>
    <cellStyle name="xl46 3" xfId="287"/>
    <cellStyle name="xl46 4" xfId="235"/>
    <cellStyle name="xl46 5" xfId="316"/>
    <cellStyle name="xl46 6" xfId="347"/>
    <cellStyle name="xl47" xfId="164"/>
    <cellStyle name="xl48" xfId="165"/>
    <cellStyle name="xl49" xfId="166"/>
    <cellStyle name="xl50" xfId="167"/>
    <cellStyle name="xl51" xfId="168"/>
    <cellStyle name="xl52" xfId="169"/>
    <cellStyle name="xl53" xfId="170"/>
    <cellStyle name="xl54" xfId="50"/>
    <cellStyle name="xl54 2" xfId="171"/>
    <cellStyle name="xl54 3" xfId="295"/>
    <cellStyle name="xl54 4" xfId="228"/>
    <cellStyle name="xl54 5" xfId="319"/>
    <cellStyle name="xl54 6" xfId="350"/>
    <cellStyle name="xl55" xfId="172"/>
    <cellStyle name="xl56" xfId="173"/>
    <cellStyle name="xl57" xfId="174"/>
    <cellStyle name="xl58" xfId="175"/>
    <cellStyle name="xl59" xfId="176"/>
    <cellStyle name="xl60" xfId="51"/>
    <cellStyle name="xl60 2" xfId="177"/>
    <cellStyle name="xl60 3" xfId="301"/>
    <cellStyle name="xl60 4" xfId="328"/>
    <cellStyle name="xl60 5" xfId="358"/>
    <cellStyle name="xl60 6" xfId="370"/>
    <cellStyle name="xl61" xfId="178"/>
    <cellStyle name="xl62" xfId="179"/>
    <cellStyle name="xl63" xfId="180"/>
    <cellStyle name="xl64" xfId="181"/>
    <cellStyle name="xl65" xfId="182"/>
    <cellStyle name="xl66" xfId="183"/>
    <cellStyle name="xl67" xfId="184"/>
    <cellStyle name="xl68" xfId="185"/>
    <cellStyle name="xl69" xfId="186"/>
    <cellStyle name="xl70" xfId="187"/>
    <cellStyle name="xl71" xfId="188"/>
    <cellStyle name="xl72" xfId="189"/>
    <cellStyle name="xl73" xfId="190"/>
    <cellStyle name="xl74" xfId="191"/>
    <cellStyle name="xl75" xfId="192"/>
    <cellStyle name="xl76" xfId="193"/>
    <cellStyle name="xl77" xfId="194"/>
    <cellStyle name="xl78" xfId="195"/>
    <cellStyle name="xl79" xfId="196"/>
    <cellStyle name="xl80" xfId="197"/>
    <cellStyle name="xl81" xfId="198"/>
    <cellStyle name="xl82" xfId="199"/>
    <cellStyle name="xl83" xfId="200"/>
    <cellStyle name="xl84" xfId="201"/>
    <cellStyle name="xl85" xfId="202"/>
    <cellStyle name="xl86" xfId="49"/>
    <cellStyle name="xl86 2" xfId="203"/>
    <cellStyle name="xl86 3" xfId="320"/>
    <cellStyle name="xl86 4" xfId="349"/>
    <cellStyle name="xl86 5" xfId="362"/>
    <cellStyle name="xl86 6" xfId="371"/>
    <cellStyle name="xl87" xfId="204"/>
    <cellStyle name="xl88" xfId="205"/>
    <cellStyle name="xl89" xfId="206"/>
    <cellStyle name="xl90" xfId="207"/>
    <cellStyle name="xl91" xfId="208"/>
    <cellStyle name="xl92" xfId="209"/>
    <cellStyle name="xl93" xfId="210"/>
    <cellStyle name="xl94" xfId="211"/>
    <cellStyle name="xl95" xfId="212"/>
    <cellStyle name="xl96" xfId="213"/>
    <cellStyle name="xl97" xfId="214"/>
    <cellStyle name="xl98" xfId="215"/>
    <cellStyle name="xl99" xfId="53"/>
    <cellStyle name="xl99 2" xfId="216"/>
    <cellStyle name="xl99 3" xfId="327"/>
    <cellStyle name="xl99 4" xfId="357"/>
    <cellStyle name="xl99 5" xfId="369"/>
    <cellStyle name="xl99 6" xfId="37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"/>
  <sheetViews>
    <sheetView topLeftCell="A121" workbookViewId="0">
      <selection activeCell="A29" sqref="A29"/>
    </sheetView>
  </sheetViews>
  <sheetFormatPr defaultColWidth="33.28515625" defaultRowHeight="15" x14ac:dyDescent="0.25"/>
  <cols>
    <col min="1" max="1" width="102" style="1" customWidth="1"/>
    <col min="2" max="2" width="5.42578125" style="1" customWidth="1"/>
    <col min="3" max="3" width="10.85546875" style="1" customWidth="1"/>
    <col min="4" max="4" width="5.5703125" style="1" customWidth="1"/>
    <col min="5" max="5" width="12.5703125" style="1" customWidth="1"/>
    <col min="6" max="16384" width="33.28515625" style="1"/>
  </cols>
  <sheetData>
    <row r="1" spans="1:5" s="13" customFormat="1" ht="25.5" x14ac:dyDescent="0.2">
      <c r="A1" s="19"/>
      <c r="B1" s="19"/>
      <c r="D1" s="19"/>
      <c r="E1" s="27" t="s">
        <v>86</v>
      </c>
    </row>
    <row r="2" spans="1:5" s="13" customFormat="1" ht="15" customHeight="1" x14ac:dyDescent="0.2">
      <c r="A2" s="20"/>
      <c r="B2" s="20"/>
      <c r="C2" s="49" t="s">
        <v>31</v>
      </c>
      <c r="D2" s="49"/>
      <c r="E2" s="49"/>
    </row>
    <row r="3" spans="1:5" s="13" customFormat="1" ht="30" customHeight="1" x14ac:dyDescent="0.2">
      <c r="A3" s="20"/>
      <c r="B3" s="20"/>
      <c r="C3" s="48" t="s">
        <v>64</v>
      </c>
      <c r="D3" s="48"/>
      <c r="E3" s="48"/>
    </row>
    <row r="4" spans="1:5" s="13" customFormat="1" ht="15.75" x14ac:dyDescent="0.25">
      <c r="A4" s="50" t="s">
        <v>272</v>
      </c>
      <c r="B4" s="50"/>
      <c r="C4" s="50"/>
      <c r="D4" s="50"/>
      <c r="E4" s="50"/>
    </row>
    <row r="5" spans="1:5" x14ac:dyDescent="0.25">
      <c r="A5" s="53" t="s">
        <v>0</v>
      </c>
      <c r="B5" s="54"/>
      <c r="C5" s="54"/>
      <c r="D5" s="54"/>
      <c r="E5" s="54"/>
    </row>
    <row r="6" spans="1:5" x14ac:dyDescent="0.25">
      <c r="A6" s="51" t="s">
        <v>1</v>
      </c>
      <c r="B6" s="55" t="s">
        <v>2</v>
      </c>
      <c r="C6" s="55" t="s">
        <v>3</v>
      </c>
      <c r="D6" s="51" t="s">
        <v>4</v>
      </c>
      <c r="E6" s="51" t="s">
        <v>5</v>
      </c>
    </row>
    <row r="7" spans="1:5" x14ac:dyDescent="0.25">
      <c r="A7" s="52"/>
      <c r="B7" s="56"/>
      <c r="C7" s="56"/>
      <c r="D7" s="52"/>
      <c r="E7" s="52"/>
    </row>
    <row r="8" spans="1:5" x14ac:dyDescent="0.25">
      <c r="A8" s="33" t="s">
        <v>263</v>
      </c>
      <c r="B8" s="34">
        <v>100</v>
      </c>
      <c r="C8" s="34">
        <v>0</v>
      </c>
      <c r="D8" s="34" t="s">
        <v>6</v>
      </c>
      <c r="E8" s="35">
        <v>299436.68</v>
      </c>
    </row>
    <row r="9" spans="1:5" ht="25.5" x14ac:dyDescent="0.25">
      <c r="A9" s="33" t="s">
        <v>264</v>
      </c>
      <c r="B9" s="34" t="s">
        <v>10</v>
      </c>
      <c r="C9" s="34" t="s">
        <v>44</v>
      </c>
      <c r="D9" s="34" t="s">
        <v>6</v>
      </c>
      <c r="E9" s="38">
        <v>60000</v>
      </c>
    </row>
    <row r="10" spans="1:5" ht="25.5" x14ac:dyDescent="0.25">
      <c r="A10" s="33" t="s">
        <v>133</v>
      </c>
      <c r="B10" s="34" t="s">
        <v>10</v>
      </c>
      <c r="C10" s="34" t="s">
        <v>45</v>
      </c>
      <c r="D10" s="34" t="s">
        <v>6</v>
      </c>
      <c r="E10" s="35">
        <v>60000</v>
      </c>
    </row>
    <row r="11" spans="1:5" x14ac:dyDescent="0.25">
      <c r="A11" s="33" t="s">
        <v>134</v>
      </c>
      <c r="B11" s="34" t="s">
        <v>10</v>
      </c>
      <c r="C11" s="34" t="s">
        <v>46</v>
      </c>
      <c r="D11" s="34" t="s">
        <v>6</v>
      </c>
      <c r="E11" s="35">
        <v>60000</v>
      </c>
    </row>
    <row r="12" spans="1:5" x14ac:dyDescent="0.25">
      <c r="A12" s="33" t="s">
        <v>135</v>
      </c>
      <c r="B12" s="34" t="s">
        <v>10</v>
      </c>
      <c r="C12" s="34" t="s">
        <v>47</v>
      </c>
      <c r="D12" s="34" t="s">
        <v>6</v>
      </c>
      <c r="E12" s="35">
        <v>60000</v>
      </c>
    </row>
    <row r="13" spans="1:5" ht="26.25" customHeight="1" x14ac:dyDescent="0.25">
      <c r="A13" s="40" t="s">
        <v>275</v>
      </c>
      <c r="B13" s="39" t="s">
        <v>10</v>
      </c>
      <c r="C13" s="34" t="s">
        <v>47</v>
      </c>
      <c r="D13" s="34" t="s">
        <v>8</v>
      </c>
      <c r="E13" s="35">
        <v>0</v>
      </c>
    </row>
    <row r="14" spans="1:5" x14ac:dyDescent="0.25">
      <c r="A14" s="40" t="s">
        <v>136</v>
      </c>
      <c r="B14" s="39" t="s">
        <v>10</v>
      </c>
      <c r="C14" s="34" t="s">
        <v>47</v>
      </c>
      <c r="D14" s="34" t="s">
        <v>9</v>
      </c>
      <c r="E14" s="35">
        <v>0</v>
      </c>
    </row>
    <row r="15" spans="1:5" x14ac:dyDescent="0.25">
      <c r="A15" s="40" t="s">
        <v>137</v>
      </c>
      <c r="B15" s="39" t="s">
        <v>10</v>
      </c>
      <c r="C15" s="34" t="s">
        <v>47</v>
      </c>
      <c r="D15" s="34" t="s">
        <v>11</v>
      </c>
      <c r="E15" s="35">
        <v>60000</v>
      </c>
    </row>
    <row r="16" spans="1:5" ht="13.9" customHeight="1" x14ac:dyDescent="0.25">
      <c r="A16" s="40" t="s">
        <v>138</v>
      </c>
      <c r="B16" s="39" t="s">
        <v>10</v>
      </c>
      <c r="C16" s="34" t="s">
        <v>47</v>
      </c>
      <c r="D16" s="34" t="s">
        <v>12</v>
      </c>
      <c r="E16" s="35">
        <v>60000</v>
      </c>
    </row>
    <row r="17" spans="1:5" ht="25.5" x14ac:dyDescent="0.25">
      <c r="A17" s="40" t="s">
        <v>251</v>
      </c>
      <c r="B17" s="39" t="s">
        <v>13</v>
      </c>
      <c r="C17" s="34" t="s">
        <v>44</v>
      </c>
      <c r="D17" s="34" t="s">
        <v>6</v>
      </c>
      <c r="E17" s="35">
        <v>112856.68</v>
      </c>
    </row>
    <row r="18" spans="1:5" ht="25.5" x14ac:dyDescent="0.25">
      <c r="A18" s="40" t="s">
        <v>139</v>
      </c>
      <c r="B18" s="39" t="s">
        <v>13</v>
      </c>
      <c r="C18" s="34" t="s">
        <v>55</v>
      </c>
      <c r="D18" s="34" t="s">
        <v>6</v>
      </c>
      <c r="E18" s="35">
        <v>112856.68</v>
      </c>
    </row>
    <row r="19" spans="1:5" ht="13.5" customHeight="1" x14ac:dyDescent="0.25">
      <c r="A19" s="40" t="s">
        <v>140</v>
      </c>
      <c r="B19" s="39" t="s">
        <v>13</v>
      </c>
      <c r="C19" s="34" t="s">
        <v>94</v>
      </c>
      <c r="D19" s="34" t="s">
        <v>6</v>
      </c>
      <c r="E19" s="35">
        <v>112856.68</v>
      </c>
    </row>
    <row r="20" spans="1:5" ht="12.75" customHeight="1" x14ac:dyDescent="0.25">
      <c r="A20" s="40" t="s">
        <v>141</v>
      </c>
      <c r="B20" s="39" t="s">
        <v>13</v>
      </c>
      <c r="C20" s="34" t="s">
        <v>95</v>
      </c>
      <c r="D20" s="34" t="s">
        <v>6</v>
      </c>
      <c r="E20" s="35">
        <v>112856.68</v>
      </c>
    </row>
    <row r="21" spans="1:5" ht="14.45" customHeight="1" x14ac:dyDescent="0.25">
      <c r="A21" s="40" t="s">
        <v>142</v>
      </c>
      <c r="B21" s="39" t="s">
        <v>13</v>
      </c>
      <c r="C21" s="34" t="s">
        <v>96</v>
      </c>
      <c r="D21" s="34" t="s">
        <v>6</v>
      </c>
      <c r="E21" s="35">
        <v>112856.68</v>
      </c>
    </row>
    <row r="22" spans="1:5" ht="13.5" customHeight="1" x14ac:dyDescent="0.25">
      <c r="A22" s="40" t="s">
        <v>137</v>
      </c>
      <c r="B22" s="39" t="s">
        <v>13</v>
      </c>
      <c r="C22" s="34" t="s">
        <v>96</v>
      </c>
      <c r="D22" s="34" t="s">
        <v>11</v>
      </c>
      <c r="E22" s="35">
        <v>96908.68</v>
      </c>
    </row>
    <row r="23" spans="1:5" ht="12.75" customHeight="1" x14ac:dyDescent="0.25">
      <c r="A23" s="40" t="s">
        <v>138</v>
      </c>
      <c r="B23" s="39" t="s">
        <v>13</v>
      </c>
      <c r="C23" s="34" t="s">
        <v>96</v>
      </c>
      <c r="D23" s="34" t="s">
        <v>12</v>
      </c>
      <c r="E23" s="35">
        <v>96908.68</v>
      </c>
    </row>
    <row r="24" spans="1:5" ht="13.5" customHeight="1" x14ac:dyDescent="0.25">
      <c r="A24" s="40" t="s">
        <v>143</v>
      </c>
      <c r="B24" s="39" t="s">
        <v>13</v>
      </c>
      <c r="C24" s="34" t="s">
        <v>96</v>
      </c>
      <c r="D24" s="34" t="s">
        <v>14</v>
      </c>
      <c r="E24" s="35">
        <v>15948</v>
      </c>
    </row>
    <row r="25" spans="1:5" ht="13.5" customHeight="1" x14ac:dyDescent="0.25">
      <c r="A25" s="40" t="s">
        <v>144</v>
      </c>
      <c r="B25" s="39" t="s">
        <v>13</v>
      </c>
      <c r="C25" s="34" t="s">
        <v>96</v>
      </c>
      <c r="D25" s="34" t="s">
        <v>15</v>
      </c>
      <c r="E25" s="35">
        <v>15948</v>
      </c>
    </row>
    <row r="26" spans="1:5" ht="25.5" x14ac:dyDescent="0.25">
      <c r="A26" s="40" t="s">
        <v>145</v>
      </c>
      <c r="B26" s="39" t="s">
        <v>16</v>
      </c>
      <c r="C26" s="34" t="s">
        <v>44</v>
      </c>
      <c r="D26" s="34" t="s">
        <v>6</v>
      </c>
      <c r="E26" s="35">
        <v>33800</v>
      </c>
    </row>
    <row r="27" spans="1:5" x14ac:dyDescent="0.25">
      <c r="A27" s="40" t="s">
        <v>146</v>
      </c>
      <c r="B27" s="39" t="s">
        <v>16</v>
      </c>
      <c r="C27" s="34" t="s">
        <v>79</v>
      </c>
      <c r="D27" s="34" t="s">
        <v>6</v>
      </c>
      <c r="E27" s="35">
        <v>33800</v>
      </c>
    </row>
    <row r="28" spans="1:5" ht="13.15" customHeight="1" x14ac:dyDescent="0.25">
      <c r="A28" s="40" t="s">
        <v>147</v>
      </c>
      <c r="B28" s="39" t="s">
        <v>16</v>
      </c>
      <c r="C28" s="34" t="s">
        <v>80</v>
      </c>
      <c r="D28" s="34" t="s">
        <v>6</v>
      </c>
      <c r="E28" s="35">
        <v>33800</v>
      </c>
    </row>
    <row r="29" spans="1:5" ht="25.5" x14ac:dyDescent="0.25">
      <c r="A29" s="40" t="s">
        <v>148</v>
      </c>
      <c r="B29" s="39" t="s">
        <v>16</v>
      </c>
      <c r="C29" s="34" t="s">
        <v>81</v>
      </c>
      <c r="D29" s="34" t="s">
        <v>6</v>
      </c>
      <c r="E29" s="35">
        <v>33800</v>
      </c>
    </row>
    <row r="30" spans="1:5" ht="12.75" customHeight="1" x14ac:dyDescent="0.25">
      <c r="A30" s="40" t="s">
        <v>149</v>
      </c>
      <c r="B30" s="39" t="s">
        <v>16</v>
      </c>
      <c r="C30" s="34" t="s">
        <v>82</v>
      </c>
      <c r="D30" s="34" t="s">
        <v>6</v>
      </c>
      <c r="E30" s="35">
        <v>33800</v>
      </c>
    </row>
    <row r="31" spans="1:5" ht="12" customHeight="1" x14ac:dyDescent="0.25">
      <c r="A31" s="40" t="s">
        <v>150</v>
      </c>
      <c r="B31" s="39" t="s">
        <v>16</v>
      </c>
      <c r="C31" s="34" t="s">
        <v>82</v>
      </c>
      <c r="D31" s="34" t="s">
        <v>22</v>
      </c>
      <c r="E31" s="35">
        <v>33800</v>
      </c>
    </row>
    <row r="32" spans="1:5" ht="12.75" customHeight="1" x14ac:dyDescent="0.25">
      <c r="A32" s="40" t="s">
        <v>151</v>
      </c>
      <c r="B32" s="39" t="s">
        <v>16</v>
      </c>
      <c r="C32" s="34" t="s">
        <v>82</v>
      </c>
      <c r="D32" s="34" t="s">
        <v>23</v>
      </c>
      <c r="E32" s="35">
        <v>33800</v>
      </c>
    </row>
    <row r="33" spans="1:5" x14ac:dyDescent="0.25">
      <c r="A33" s="40" t="s">
        <v>152</v>
      </c>
      <c r="B33" s="39" t="s">
        <v>49</v>
      </c>
      <c r="C33" s="34" t="s">
        <v>44</v>
      </c>
      <c r="D33" s="34" t="s">
        <v>6</v>
      </c>
      <c r="E33" s="35">
        <v>35423</v>
      </c>
    </row>
    <row r="34" spans="1:5" x14ac:dyDescent="0.25">
      <c r="A34" s="40" t="s">
        <v>153</v>
      </c>
      <c r="B34" s="39" t="s">
        <v>49</v>
      </c>
      <c r="C34" s="34" t="s">
        <v>50</v>
      </c>
      <c r="D34" s="34" t="s">
        <v>6</v>
      </c>
      <c r="E34" s="35">
        <v>35423</v>
      </c>
    </row>
    <row r="35" spans="1:5" x14ac:dyDescent="0.25">
      <c r="A35" s="40" t="s">
        <v>154</v>
      </c>
      <c r="B35" s="39" t="s">
        <v>49</v>
      </c>
      <c r="C35" s="34" t="s">
        <v>56</v>
      </c>
      <c r="D35" s="34" t="s">
        <v>6</v>
      </c>
      <c r="E35" s="35">
        <v>35423</v>
      </c>
    </row>
    <row r="36" spans="1:5" x14ac:dyDescent="0.25">
      <c r="A36" s="40" t="s">
        <v>143</v>
      </c>
      <c r="B36" s="39" t="s">
        <v>49</v>
      </c>
      <c r="C36" s="34" t="s">
        <v>56</v>
      </c>
      <c r="D36" s="34" t="s">
        <v>14</v>
      </c>
      <c r="E36" s="35">
        <v>35423</v>
      </c>
    </row>
    <row r="37" spans="1:5" ht="13.5" customHeight="1" x14ac:dyDescent="0.25">
      <c r="A37" s="40" t="s">
        <v>155</v>
      </c>
      <c r="B37" s="39" t="s">
        <v>49</v>
      </c>
      <c r="C37" s="34" t="s">
        <v>56</v>
      </c>
      <c r="D37" s="34" t="s">
        <v>51</v>
      </c>
      <c r="E37" s="35">
        <v>35423</v>
      </c>
    </row>
    <row r="38" spans="1:5" ht="12.75" customHeight="1" x14ac:dyDescent="0.25">
      <c r="A38" s="40" t="s">
        <v>156</v>
      </c>
      <c r="B38" s="39" t="s">
        <v>17</v>
      </c>
      <c r="C38" s="34" t="s">
        <v>44</v>
      </c>
      <c r="D38" s="34" t="s">
        <v>6</v>
      </c>
      <c r="E38" s="35">
        <v>57357</v>
      </c>
    </row>
    <row r="39" spans="1:5" ht="25.5" x14ac:dyDescent="0.25">
      <c r="A39" s="40" t="s">
        <v>139</v>
      </c>
      <c r="B39" s="39" t="s">
        <v>17</v>
      </c>
      <c r="C39" s="34" t="s">
        <v>55</v>
      </c>
      <c r="D39" s="34" t="s">
        <v>6</v>
      </c>
      <c r="E39" s="35">
        <v>4800</v>
      </c>
    </row>
    <row r="40" spans="1:5" ht="14.25" customHeight="1" x14ac:dyDescent="0.25">
      <c r="A40" s="40" t="s">
        <v>140</v>
      </c>
      <c r="B40" s="39" t="s">
        <v>17</v>
      </c>
      <c r="C40" s="34" t="s">
        <v>94</v>
      </c>
      <c r="D40" s="34" t="s">
        <v>6</v>
      </c>
      <c r="E40" s="35">
        <v>4800</v>
      </c>
    </row>
    <row r="41" spans="1:5" ht="12.75" customHeight="1" x14ac:dyDescent="0.25">
      <c r="A41" s="40" t="s">
        <v>141</v>
      </c>
      <c r="B41" s="39" t="s">
        <v>17</v>
      </c>
      <c r="C41" s="34" t="s">
        <v>95</v>
      </c>
      <c r="D41" s="34" t="s">
        <v>6</v>
      </c>
      <c r="E41" s="35">
        <v>4800</v>
      </c>
    </row>
    <row r="42" spans="1:5" ht="12.75" customHeight="1" x14ac:dyDescent="0.25">
      <c r="A42" s="40" t="s">
        <v>142</v>
      </c>
      <c r="B42" s="39" t="s">
        <v>17</v>
      </c>
      <c r="C42" s="34" t="s">
        <v>96</v>
      </c>
      <c r="D42" s="34" t="s">
        <v>6</v>
      </c>
      <c r="E42" s="35">
        <v>4800</v>
      </c>
    </row>
    <row r="43" spans="1:5" ht="13.5" customHeight="1" x14ac:dyDescent="0.25">
      <c r="A43" s="40" t="s">
        <v>137</v>
      </c>
      <c r="B43" s="39" t="s">
        <v>17</v>
      </c>
      <c r="C43" s="34" t="s">
        <v>96</v>
      </c>
      <c r="D43" s="34" t="s">
        <v>11</v>
      </c>
      <c r="E43" s="35">
        <v>4800</v>
      </c>
    </row>
    <row r="44" spans="1:5" ht="12" customHeight="1" x14ac:dyDescent="0.25">
      <c r="A44" s="40" t="s">
        <v>138</v>
      </c>
      <c r="B44" s="39" t="s">
        <v>17</v>
      </c>
      <c r="C44" s="34" t="s">
        <v>96</v>
      </c>
      <c r="D44" s="34" t="s">
        <v>12</v>
      </c>
      <c r="E44" s="35">
        <v>4800</v>
      </c>
    </row>
    <row r="45" spans="1:5" ht="25.5" x14ac:dyDescent="0.25">
      <c r="A45" s="40" t="s">
        <v>157</v>
      </c>
      <c r="B45" s="39" t="s">
        <v>17</v>
      </c>
      <c r="C45" s="34" t="s">
        <v>83</v>
      </c>
      <c r="D45" s="34" t="s">
        <v>6</v>
      </c>
      <c r="E45" s="35">
        <v>30000</v>
      </c>
    </row>
    <row r="46" spans="1:5" ht="12.75" customHeight="1" x14ac:dyDescent="0.25">
      <c r="A46" s="40" t="s">
        <v>140</v>
      </c>
      <c r="B46" s="39" t="s">
        <v>17</v>
      </c>
      <c r="C46" s="34" t="s">
        <v>97</v>
      </c>
      <c r="D46" s="34" t="s">
        <v>6</v>
      </c>
      <c r="E46" s="35">
        <v>30000</v>
      </c>
    </row>
    <row r="47" spans="1:5" ht="25.5" x14ac:dyDescent="0.25">
      <c r="A47" s="40" t="s">
        <v>158</v>
      </c>
      <c r="B47" s="39" t="s">
        <v>17</v>
      </c>
      <c r="C47" s="34" t="s">
        <v>98</v>
      </c>
      <c r="D47" s="34" t="s">
        <v>6</v>
      </c>
      <c r="E47" s="35">
        <v>30000</v>
      </c>
    </row>
    <row r="48" spans="1:5" x14ac:dyDescent="0.25">
      <c r="A48" s="40" t="s">
        <v>142</v>
      </c>
      <c r="B48" s="39" t="s">
        <v>17</v>
      </c>
      <c r="C48" s="34" t="s">
        <v>257</v>
      </c>
      <c r="D48" s="34" t="s">
        <v>6</v>
      </c>
      <c r="E48" s="35">
        <v>30000</v>
      </c>
    </row>
    <row r="49" spans="1:5" x14ac:dyDescent="0.25">
      <c r="A49" s="40" t="s">
        <v>137</v>
      </c>
      <c r="B49" s="39" t="s">
        <v>17</v>
      </c>
      <c r="C49" s="34" t="s">
        <v>257</v>
      </c>
      <c r="D49" s="34" t="s">
        <v>11</v>
      </c>
      <c r="E49" s="35">
        <v>30000</v>
      </c>
    </row>
    <row r="50" spans="1:5" x14ac:dyDescent="0.25">
      <c r="A50" s="40" t="s">
        <v>138</v>
      </c>
      <c r="B50" s="39" t="s">
        <v>17</v>
      </c>
      <c r="C50" s="34" t="s">
        <v>257</v>
      </c>
      <c r="D50" s="34" t="s">
        <v>12</v>
      </c>
      <c r="E50" s="35">
        <v>30000</v>
      </c>
    </row>
    <row r="51" spans="1:5" x14ac:dyDescent="0.25">
      <c r="A51" s="40" t="s">
        <v>153</v>
      </c>
      <c r="B51" s="39" t="s">
        <v>17</v>
      </c>
      <c r="C51" s="34" t="s">
        <v>50</v>
      </c>
      <c r="D51" s="34" t="s">
        <v>6</v>
      </c>
      <c r="E51" s="35">
        <v>14577</v>
      </c>
    </row>
    <row r="52" spans="1:5" ht="12" customHeight="1" x14ac:dyDescent="0.25">
      <c r="A52" s="40" t="s">
        <v>154</v>
      </c>
      <c r="B52" s="39" t="s">
        <v>17</v>
      </c>
      <c r="C52" s="34" t="s">
        <v>56</v>
      </c>
      <c r="D52" s="34" t="s">
        <v>6</v>
      </c>
      <c r="E52" s="35">
        <v>14577</v>
      </c>
    </row>
    <row r="53" spans="1:5" ht="12.75" customHeight="1" x14ac:dyDescent="0.25">
      <c r="A53" s="40" t="s">
        <v>137</v>
      </c>
      <c r="B53" s="39" t="s">
        <v>17</v>
      </c>
      <c r="C53" s="34" t="s">
        <v>56</v>
      </c>
      <c r="D53" s="34" t="s">
        <v>11</v>
      </c>
      <c r="E53" s="35">
        <v>14577</v>
      </c>
    </row>
    <row r="54" spans="1:5" ht="12.75" customHeight="1" x14ac:dyDescent="0.25">
      <c r="A54" s="40" t="s">
        <v>138</v>
      </c>
      <c r="B54" s="39" t="s">
        <v>17</v>
      </c>
      <c r="C54" s="34" t="s">
        <v>56</v>
      </c>
      <c r="D54" s="34" t="s">
        <v>12</v>
      </c>
      <c r="E54" s="35">
        <v>14577</v>
      </c>
    </row>
    <row r="55" spans="1:5" ht="13.5" customHeight="1" x14ac:dyDescent="0.25">
      <c r="A55" s="40" t="s">
        <v>161</v>
      </c>
      <c r="B55" s="39" t="s">
        <v>17</v>
      </c>
      <c r="C55" s="34" t="s">
        <v>48</v>
      </c>
      <c r="D55" s="34" t="s">
        <v>6</v>
      </c>
      <c r="E55" s="35">
        <v>7980</v>
      </c>
    </row>
    <row r="56" spans="1:5" ht="12.75" customHeight="1" x14ac:dyDescent="0.25">
      <c r="A56" s="40" t="s">
        <v>185</v>
      </c>
      <c r="B56" s="39" t="s">
        <v>17</v>
      </c>
      <c r="C56" s="34" t="s">
        <v>52</v>
      </c>
      <c r="D56" s="34" t="s">
        <v>6</v>
      </c>
      <c r="E56" s="35">
        <v>7980</v>
      </c>
    </row>
    <row r="57" spans="1:5" ht="13.5" customHeight="1" x14ac:dyDescent="0.25">
      <c r="A57" s="40" t="s">
        <v>142</v>
      </c>
      <c r="B57" s="39" t="s">
        <v>17</v>
      </c>
      <c r="C57" s="34" t="s">
        <v>120</v>
      </c>
      <c r="D57" s="34" t="s">
        <v>6</v>
      </c>
      <c r="E57" s="35">
        <v>7980</v>
      </c>
    </row>
    <row r="58" spans="1:5" ht="13.9" customHeight="1" x14ac:dyDescent="0.25">
      <c r="A58" s="40" t="s">
        <v>137</v>
      </c>
      <c r="B58" s="39" t="s">
        <v>17</v>
      </c>
      <c r="C58" s="34" t="s">
        <v>120</v>
      </c>
      <c r="D58" s="34" t="s">
        <v>11</v>
      </c>
      <c r="E58" s="35">
        <v>7980</v>
      </c>
    </row>
    <row r="59" spans="1:5" x14ac:dyDescent="0.25">
      <c r="A59" s="40" t="s">
        <v>138</v>
      </c>
      <c r="B59" s="39" t="s">
        <v>17</v>
      </c>
      <c r="C59" s="34" t="s">
        <v>120</v>
      </c>
      <c r="D59" s="34" t="s">
        <v>12</v>
      </c>
      <c r="E59" s="35">
        <v>7980</v>
      </c>
    </row>
    <row r="60" spans="1:5" ht="12.75" customHeight="1" x14ac:dyDescent="0.25">
      <c r="A60" s="40" t="s">
        <v>159</v>
      </c>
      <c r="B60" s="39" t="s">
        <v>57</v>
      </c>
      <c r="C60" s="34" t="s">
        <v>44</v>
      </c>
      <c r="D60" s="34" t="s">
        <v>6</v>
      </c>
      <c r="E60" s="35">
        <v>458200</v>
      </c>
    </row>
    <row r="61" spans="1:5" ht="13.5" customHeight="1" x14ac:dyDescent="0.25">
      <c r="A61" s="40" t="s">
        <v>160</v>
      </c>
      <c r="B61" s="39" t="s">
        <v>58</v>
      </c>
      <c r="C61" s="34" t="s">
        <v>44</v>
      </c>
      <c r="D61" s="34" t="s">
        <v>6</v>
      </c>
      <c r="E61" s="35">
        <v>458200</v>
      </c>
    </row>
    <row r="62" spans="1:5" ht="12.75" customHeight="1" x14ac:dyDescent="0.25">
      <c r="A62" s="40" t="s">
        <v>161</v>
      </c>
      <c r="B62" s="39" t="s">
        <v>58</v>
      </c>
      <c r="C62" s="34" t="s">
        <v>48</v>
      </c>
      <c r="D62" s="34" t="s">
        <v>6</v>
      </c>
      <c r="E62" s="35">
        <v>458200</v>
      </c>
    </row>
    <row r="63" spans="1:5" ht="13.5" customHeight="1" x14ac:dyDescent="0.25">
      <c r="A63" s="40" t="s">
        <v>162</v>
      </c>
      <c r="B63" s="39" t="s">
        <v>58</v>
      </c>
      <c r="C63" s="34" t="s">
        <v>59</v>
      </c>
      <c r="D63" s="34" t="s">
        <v>6</v>
      </c>
      <c r="E63" s="35">
        <v>458200</v>
      </c>
    </row>
    <row r="64" spans="1:5" ht="12.75" customHeight="1" x14ac:dyDescent="0.25">
      <c r="A64" s="40" t="s">
        <v>163</v>
      </c>
      <c r="B64" s="39" t="s">
        <v>58</v>
      </c>
      <c r="C64" s="34" t="s">
        <v>60</v>
      </c>
      <c r="D64" s="34" t="s">
        <v>6</v>
      </c>
      <c r="E64" s="35">
        <v>458200</v>
      </c>
    </row>
    <row r="65" spans="1:5" ht="24.75" customHeight="1" x14ac:dyDescent="0.25">
      <c r="A65" s="40" t="s">
        <v>276</v>
      </c>
      <c r="B65" s="39" t="s">
        <v>58</v>
      </c>
      <c r="C65" s="34" t="s">
        <v>60</v>
      </c>
      <c r="D65" s="34" t="s">
        <v>8</v>
      </c>
      <c r="E65" s="35">
        <v>329204.87</v>
      </c>
    </row>
    <row r="66" spans="1:5" ht="12.75" customHeight="1" x14ac:dyDescent="0.25">
      <c r="A66" s="40" t="s">
        <v>136</v>
      </c>
      <c r="B66" s="39" t="s">
        <v>58</v>
      </c>
      <c r="C66" s="34" t="s">
        <v>60</v>
      </c>
      <c r="D66" s="34" t="s">
        <v>9</v>
      </c>
      <c r="E66" s="35">
        <v>329204.87</v>
      </c>
    </row>
    <row r="67" spans="1:5" ht="11.25" customHeight="1" x14ac:dyDescent="0.25">
      <c r="A67" s="40" t="s">
        <v>137</v>
      </c>
      <c r="B67" s="39" t="s">
        <v>58</v>
      </c>
      <c r="C67" s="34" t="s">
        <v>60</v>
      </c>
      <c r="D67" s="34" t="s">
        <v>11</v>
      </c>
      <c r="E67" s="35">
        <v>128995.13</v>
      </c>
    </row>
    <row r="68" spans="1:5" ht="12.75" customHeight="1" x14ac:dyDescent="0.25">
      <c r="A68" s="40" t="s">
        <v>138</v>
      </c>
      <c r="B68" s="39" t="s">
        <v>58</v>
      </c>
      <c r="C68" s="34" t="s">
        <v>60</v>
      </c>
      <c r="D68" s="34" t="s">
        <v>12</v>
      </c>
      <c r="E68" s="35">
        <v>128995.13</v>
      </c>
    </row>
    <row r="69" spans="1:5" ht="12" customHeight="1" x14ac:dyDescent="0.25">
      <c r="A69" s="40" t="s">
        <v>164</v>
      </c>
      <c r="B69" s="39" t="s">
        <v>18</v>
      </c>
      <c r="C69" s="34" t="s">
        <v>44</v>
      </c>
      <c r="D69" s="34" t="s">
        <v>6</v>
      </c>
      <c r="E69" s="35">
        <v>25390633.190000001</v>
      </c>
    </row>
    <row r="70" spans="1:5" ht="12" customHeight="1" x14ac:dyDescent="0.25">
      <c r="A70" s="40" t="s">
        <v>165</v>
      </c>
      <c r="B70" s="39" t="s">
        <v>20</v>
      </c>
      <c r="C70" s="34" t="s">
        <v>44</v>
      </c>
      <c r="D70" s="34" t="s">
        <v>6</v>
      </c>
      <c r="E70" s="35">
        <v>25140633.190000001</v>
      </c>
    </row>
    <row r="71" spans="1:5" ht="25.5" x14ac:dyDescent="0.25">
      <c r="A71" s="40" t="s">
        <v>139</v>
      </c>
      <c r="B71" s="39" t="s">
        <v>20</v>
      </c>
      <c r="C71" s="34" t="s">
        <v>55</v>
      </c>
      <c r="D71" s="34" t="s">
        <v>6</v>
      </c>
      <c r="E71" s="35">
        <v>25140633.190000001</v>
      </c>
    </row>
    <row r="72" spans="1:5" ht="12" customHeight="1" x14ac:dyDescent="0.25">
      <c r="A72" s="40" t="s">
        <v>140</v>
      </c>
      <c r="B72" s="39" t="s">
        <v>20</v>
      </c>
      <c r="C72" s="34" t="s">
        <v>94</v>
      </c>
      <c r="D72" s="34" t="s">
        <v>6</v>
      </c>
      <c r="E72" s="35">
        <v>25140633.190000001</v>
      </c>
    </row>
    <row r="73" spans="1:5" ht="12" customHeight="1" x14ac:dyDescent="0.25">
      <c r="A73" s="40" t="s">
        <v>141</v>
      </c>
      <c r="B73" s="39" t="s">
        <v>20</v>
      </c>
      <c r="C73" s="34" t="s">
        <v>95</v>
      </c>
      <c r="D73" s="34" t="s">
        <v>6</v>
      </c>
      <c r="E73" s="35">
        <v>25140633.190000001</v>
      </c>
    </row>
    <row r="74" spans="1:5" x14ac:dyDescent="0.25">
      <c r="A74" s="40" t="s">
        <v>142</v>
      </c>
      <c r="B74" s="39" t="s">
        <v>20</v>
      </c>
      <c r="C74" s="34" t="s">
        <v>96</v>
      </c>
      <c r="D74" s="34" t="s">
        <v>6</v>
      </c>
      <c r="E74" s="35">
        <v>11246533.189999999</v>
      </c>
    </row>
    <row r="75" spans="1:5" ht="12" customHeight="1" x14ac:dyDescent="0.25">
      <c r="A75" s="40" t="s">
        <v>137</v>
      </c>
      <c r="B75" s="39" t="s">
        <v>20</v>
      </c>
      <c r="C75" s="34" t="s">
        <v>96</v>
      </c>
      <c r="D75" s="34" t="s">
        <v>11</v>
      </c>
      <c r="E75" s="35">
        <v>11246533.189999999</v>
      </c>
    </row>
    <row r="76" spans="1:5" ht="13.5" customHeight="1" x14ac:dyDescent="0.25">
      <c r="A76" s="40" t="s">
        <v>138</v>
      </c>
      <c r="B76" s="39" t="s">
        <v>20</v>
      </c>
      <c r="C76" s="34" t="s">
        <v>96</v>
      </c>
      <c r="D76" s="34" t="s">
        <v>12</v>
      </c>
      <c r="E76" s="35">
        <v>11246533.189999999</v>
      </c>
    </row>
    <row r="77" spans="1:5" ht="25.5" x14ac:dyDescent="0.25">
      <c r="A77" s="40" t="s">
        <v>166</v>
      </c>
      <c r="B77" s="39" t="s">
        <v>20</v>
      </c>
      <c r="C77" s="34" t="s">
        <v>99</v>
      </c>
      <c r="D77" s="34" t="s">
        <v>6</v>
      </c>
      <c r="E77" s="35">
        <v>13894100</v>
      </c>
    </row>
    <row r="78" spans="1:5" ht="12.75" customHeight="1" x14ac:dyDescent="0.25">
      <c r="A78" s="40" t="s">
        <v>137</v>
      </c>
      <c r="B78" s="39" t="s">
        <v>20</v>
      </c>
      <c r="C78" s="34" t="s">
        <v>99</v>
      </c>
      <c r="D78" s="34" t="s">
        <v>11</v>
      </c>
      <c r="E78" s="35">
        <v>13894100</v>
      </c>
    </row>
    <row r="79" spans="1:5" ht="11.25" customHeight="1" x14ac:dyDescent="0.25">
      <c r="A79" s="40" t="s">
        <v>138</v>
      </c>
      <c r="B79" s="39" t="s">
        <v>20</v>
      </c>
      <c r="C79" s="34" t="s">
        <v>99</v>
      </c>
      <c r="D79" s="34" t="s">
        <v>12</v>
      </c>
      <c r="E79" s="35">
        <v>13894100</v>
      </c>
    </row>
    <row r="80" spans="1:5" ht="12.75" customHeight="1" x14ac:dyDescent="0.25">
      <c r="A80" s="40" t="s">
        <v>167</v>
      </c>
      <c r="B80" s="39" t="s">
        <v>21</v>
      </c>
      <c r="C80" s="34" t="s">
        <v>44</v>
      </c>
      <c r="D80" s="34" t="s">
        <v>6</v>
      </c>
      <c r="E80" s="35">
        <v>250000</v>
      </c>
    </row>
    <row r="81" spans="1:5" ht="12" customHeight="1" x14ac:dyDescent="0.25">
      <c r="A81" s="40" t="s">
        <v>139</v>
      </c>
      <c r="B81" s="39" t="s">
        <v>21</v>
      </c>
      <c r="C81" s="34" t="s">
        <v>55</v>
      </c>
      <c r="D81" s="34" t="s">
        <v>6</v>
      </c>
      <c r="E81" s="35">
        <v>250000</v>
      </c>
    </row>
    <row r="82" spans="1:5" ht="13.5" customHeight="1" x14ac:dyDescent="0.25">
      <c r="A82" s="40" t="s">
        <v>140</v>
      </c>
      <c r="B82" s="39" t="s">
        <v>21</v>
      </c>
      <c r="C82" s="34" t="s">
        <v>94</v>
      </c>
      <c r="D82" s="34" t="s">
        <v>6</v>
      </c>
      <c r="E82" s="35">
        <v>250000</v>
      </c>
    </row>
    <row r="83" spans="1:5" ht="12.75" customHeight="1" x14ac:dyDescent="0.25">
      <c r="A83" s="40" t="s">
        <v>141</v>
      </c>
      <c r="B83" s="39" t="s">
        <v>21</v>
      </c>
      <c r="C83" s="34" t="s">
        <v>95</v>
      </c>
      <c r="D83" s="34" t="s">
        <v>6</v>
      </c>
      <c r="E83" s="35">
        <v>250000</v>
      </c>
    </row>
    <row r="84" spans="1:5" ht="13.15" customHeight="1" x14ac:dyDescent="0.25">
      <c r="A84" s="40" t="s">
        <v>142</v>
      </c>
      <c r="B84" s="39" t="s">
        <v>21</v>
      </c>
      <c r="C84" s="34" t="s">
        <v>96</v>
      </c>
      <c r="D84" s="34" t="s">
        <v>6</v>
      </c>
      <c r="E84" s="35">
        <v>250000</v>
      </c>
    </row>
    <row r="85" spans="1:5" x14ac:dyDescent="0.25">
      <c r="A85" s="40" t="s">
        <v>137</v>
      </c>
      <c r="B85" s="39" t="s">
        <v>21</v>
      </c>
      <c r="C85" s="34" t="s">
        <v>96</v>
      </c>
      <c r="D85" s="34" t="s">
        <v>11</v>
      </c>
      <c r="E85" s="35">
        <v>250000</v>
      </c>
    </row>
    <row r="86" spans="1:5" x14ac:dyDescent="0.25">
      <c r="A86" s="40" t="s">
        <v>138</v>
      </c>
      <c r="B86" s="39" t="s">
        <v>21</v>
      </c>
      <c r="C86" s="34" t="s">
        <v>96</v>
      </c>
      <c r="D86" s="34" t="s">
        <v>12</v>
      </c>
      <c r="E86" s="35">
        <v>250000</v>
      </c>
    </row>
    <row r="87" spans="1:5" ht="13.5" customHeight="1" x14ac:dyDescent="0.25">
      <c r="A87" s="40" t="s">
        <v>168</v>
      </c>
      <c r="B87" s="39" t="s">
        <v>24</v>
      </c>
      <c r="C87" s="34" t="s">
        <v>44</v>
      </c>
      <c r="D87" s="34" t="s">
        <v>6</v>
      </c>
      <c r="E87" s="35">
        <v>33675575.969999999</v>
      </c>
    </row>
    <row r="88" spans="1:5" ht="13.5" customHeight="1" x14ac:dyDescent="0.25">
      <c r="A88" s="40" t="s">
        <v>169</v>
      </c>
      <c r="B88" s="39" t="s">
        <v>61</v>
      </c>
      <c r="C88" s="34" t="s">
        <v>44</v>
      </c>
      <c r="D88" s="34" t="s">
        <v>6</v>
      </c>
      <c r="E88" s="35">
        <v>3307000</v>
      </c>
    </row>
    <row r="89" spans="1:5" ht="25.5" x14ac:dyDescent="0.25">
      <c r="A89" s="40" t="s">
        <v>139</v>
      </c>
      <c r="B89" s="39" t="s">
        <v>61</v>
      </c>
      <c r="C89" s="34" t="s">
        <v>55</v>
      </c>
      <c r="D89" s="34" t="s">
        <v>6</v>
      </c>
      <c r="E89" s="35">
        <v>3307000</v>
      </c>
    </row>
    <row r="90" spans="1:5" ht="13.5" customHeight="1" x14ac:dyDescent="0.25">
      <c r="A90" s="40" t="s">
        <v>140</v>
      </c>
      <c r="B90" s="39" t="s">
        <v>61</v>
      </c>
      <c r="C90" s="34" t="s">
        <v>94</v>
      </c>
      <c r="D90" s="34" t="s">
        <v>6</v>
      </c>
      <c r="E90" s="35">
        <v>3307000</v>
      </c>
    </row>
    <row r="91" spans="1:5" ht="12" customHeight="1" x14ac:dyDescent="0.25">
      <c r="A91" s="40" t="s">
        <v>141</v>
      </c>
      <c r="B91" s="39" t="s">
        <v>61</v>
      </c>
      <c r="C91" s="34" t="s">
        <v>95</v>
      </c>
      <c r="D91" s="34" t="s">
        <v>6</v>
      </c>
      <c r="E91" s="35">
        <v>3307000</v>
      </c>
    </row>
    <row r="92" spans="1:5" x14ac:dyDescent="0.25">
      <c r="A92" s="40" t="s">
        <v>142</v>
      </c>
      <c r="B92" s="39" t="s">
        <v>61</v>
      </c>
      <c r="C92" s="34" t="s">
        <v>96</v>
      </c>
      <c r="D92" s="34" t="s">
        <v>6</v>
      </c>
      <c r="E92" s="35">
        <v>3307000</v>
      </c>
    </row>
    <row r="93" spans="1:5" x14ac:dyDescent="0.25">
      <c r="A93" s="40" t="s">
        <v>137</v>
      </c>
      <c r="B93" s="39" t="s">
        <v>61</v>
      </c>
      <c r="C93" s="34" t="s">
        <v>96</v>
      </c>
      <c r="D93" s="34" t="s">
        <v>11</v>
      </c>
      <c r="E93" s="35">
        <v>3307000</v>
      </c>
    </row>
    <row r="94" spans="1:5" x14ac:dyDescent="0.25">
      <c r="A94" s="40" t="s">
        <v>138</v>
      </c>
      <c r="B94" s="39" t="s">
        <v>61</v>
      </c>
      <c r="C94" s="34" t="s">
        <v>96</v>
      </c>
      <c r="D94" s="34" t="s">
        <v>12</v>
      </c>
      <c r="E94" s="35">
        <v>3307000</v>
      </c>
    </row>
    <row r="95" spans="1:5" ht="12.75" customHeight="1" x14ac:dyDescent="0.25">
      <c r="A95" s="40" t="s">
        <v>143</v>
      </c>
      <c r="B95" s="39" t="s">
        <v>61</v>
      </c>
      <c r="C95" s="34" t="s">
        <v>96</v>
      </c>
      <c r="D95" s="34" t="s">
        <v>14</v>
      </c>
      <c r="E95" s="35">
        <v>3674672.3</v>
      </c>
    </row>
    <row r="96" spans="1:5" ht="13.5" customHeight="1" x14ac:dyDescent="0.25">
      <c r="A96" s="40" t="s">
        <v>144</v>
      </c>
      <c r="B96" s="39" t="s">
        <v>61</v>
      </c>
      <c r="C96" s="34" t="s">
        <v>96</v>
      </c>
      <c r="D96" s="34" t="s">
        <v>15</v>
      </c>
      <c r="E96" s="35">
        <v>3244672.3</v>
      </c>
    </row>
    <row r="97" spans="1:5" ht="12" customHeight="1" x14ac:dyDescent="0.25">
      <c r="A97" s="40" t="s">
        <v>172</v>
      </c>
      <c r="B97" s="39" t="s">
        <v>25</v>
      </c>
      <c r="C97" s="34" t="s">
        <v>44</v>
      </c>
      <c r="D97" s="34" t="s">
        <v>6</v>
      </c>
      <c r="E97" s="35">
        <v>3244672.3</v>
      </c>
    </row>
    <row r="98" spans="1:5" ht="25.5" x14ac:dyDescent="0.25">
      <c r="A98" s="40" t="s">
        <v>170</v>
      </c>
      <c r="B98" s="39" t="s">
        <v>25</v>
      </c>
      <c r="C98" s="34" t="s">
        <v>54</v>
      </c>
      <c r="D98" s="34" t="s">
        <v>6</v>
      </c>
      <c r="E98" s="35">
        <v>3244672.3</v>
      </c>
    </row>
    <row r="99" spans="1:5" ht="11.45" customHeight="1" x14ac:dyDescent="0.25">
      <c r="A99" s="40" t="s">
        <v>140</v>
      </c>
      <c r="B99" s="39" t="s">
        <v>25</v>
      </c>
      <c r="C99" s="34" t="s">
        <v>100</v>
      </c>
      <c r="D99" s="34" t="s">
        <v>6</v>
      </c>
      <c r="E99" s="35">
        <v>755497.22</v>
      </c>
    </row>
    <row r="100" spans="1:5" ht="25.5" x14ac:dyDescent="0.25">
      <c r="A100" s="40" t="s">
        <v>171</v>
      </c>
      <c r="B100" s="39" t="s">
        <v>25</v>
      </c>
      <c r="C100" s="34" t="s">
        <v>101</v>
      </c>
      <c r="D100" s="34" t="s">
        <v>6</v>
      </c>
      <c r="E100" s="35">
        <v>435850</v>
      </c>
    </row>
    <row r="101" spans="1:5" x14ac:dyDescent="0.25">
      <c r="A101" s="40" t="s">
        <v>142</v>
      </c>
      <c r="B101" s="39" t="s">
        <v>25</v>
      </c>
      <c r="C101" s="34" t="s">
        <v>102</v>
      </c>
      <c r="D101" s="34" t="s">
        <v>6</v>
      </c>
      <c r="E101" s="35">
        <v>435850</v>
      </c>
    </row>
    <row r="102" spans="1:5" ht="25.5" customHeight="1" x14ac:dyDescent="0.25">
      <c r="A102" s="40" t="s">
        <v>276</v>
      </c>
      <c r="B102" s="39" t="s">
        <v>25</v>
      </c>
      <c r="C102" s="34" t="s">
        <v>102</v>
      </c>
      <c r="D102" s="34" t="s">
        <v>8</v>
      </c>
      <c r="E102" s="35">
        <v>319647.21999999997</v>
      </c>
    </row>
    <row r="103" spans="1:5" ht="13.5" customHeight="1" x14ac:dyDescent="0.25">
      <c r="A103" s="40" t="s">
        <v>252</v>
      </c>
      <c r="B103" s="39" t="s">
        <v>25</v>
      </c>
      <c r="C103" s="34" t="s">
        <v>102</v>
      </c>
      <c r="D103" s="34" t="s">
        <v>258</v>
      </c>
      <c r="E103" s="35">
        <v>319647.21999999997</v>
      </c>
    </row>
    <row r="104" spans="1:5" x14ac:dyDescent="0.25">
      <c r="A104" s="40" t="s">
        <v>137</v>
      </c>
      <c r="B104" s="39" t="s">
        <v>25</v>
      </c>
      <c r="C104" s="34" t="s">
        <v>102</v>
      </c>
      <c r="D104" s="34" t="s">
        <v>11</v>
      </c>
      <c r="E104" s="35">
        <v>1605099.71</v>
      </c>
    </row>
    <row r="105" spans="1:5" x14ac:dyDescent="0.25">
      <c r="A105" s="40" t="s">
        <v>138</v>
      </c>
      <c r="B105" s="39" t="s">
        <v>25</v>
      </c>
      <c r="C105" s="34" t="s">
        <v>102</v>
      </c>
      <c r="D105" s="34" t="s">
        <v>12</v>
      </c>
      <c r="E105" s="35">
        <v>1605099.71</v>
      </c>
    </row>
    <row r="106" spans="1:5" x14ac:dyDescent="0.25">
      <c r="A106" s="40" t="s">
        <v>173</v>
      </c>
      <c r="B106" s="39" t="s">
        <v>25</v>
      </c>
      <c r="C106" s="34" t="s">
        <v>103</v>
      </c>
      <c r="D106" s="34" t="s">
        <v>6</v>
      </c>
      <c r="E106" s="35">
        <v>1605099.71</v>
      </c>
    </row>
    <row r="107" spans="1:5" ht="13.15" customHeight="1" x14ac:dyDescent="0.25">
      <c r="A107" s="40" t="s">
        <v>143</v>
      </c>
      <c r="B107" s="39" t="s">
        <v>25</v>
      </c>
      <c r="C107" s="34" t="s">
        <v>103</v>
      </c>
      <c r="D107" s="34" t="s">
        <v>14</v>
      </c>
      <c r="E107" s="35">
        <v>667157.37</v>
      </c>
    </row>
    <row r="108" spans="1:5" ht="25.5" x14ac:dyDescent="0.25">
      <c r="A108" s="40" t="s">
        <v>174</v>
      </c>
      <c r="B108" s="39" t="s">
        <v>25</v>
      </c>
      <c r="C108" s="34" t="s">
        <v>103</v>
      </c>
      <c r="D108" s="34" t="s">
        <v>19</v>
      </c>
      <c r="E108" s="35">
        <v>667157.37</v>
      </c>
    </row>
    <row r="109" spans="1:5" ht="25.5" x14ac:dyDescent="0.25">
      <c r="A109" s="40" t="s">
        <v>253</v>
      </c>
      <c r="B109" s="39" t="s">
        <v>25</v>
      </c>
      <c r="C109" s="34" t="s">
        <v>259</v>
      </c>
      <c r="D109" s="34" t="s">
        <v>6</v>
      </c>
      <c r="E109" s="35">
        <v>667157.37</v>
      </c>
    </row>
    <row r="110" spans="1:5" ht="13.5" customHeight="1" x14ac:dyDescent="0.25">
      <c r="A110" s="40" t="s">
        <v>137</v>
      </c>
      <c r="B110" s="39" t="s">
        <v>25</v>
      </c>
      <c r="C110" s="34" t="s">
        <v>259</v>
      </c>
      <c r="D110" s="34" t="s">
        <v>11</v>
      </c>
      <c r="E110" s="35">
        <v>216918</v>
      </c>
    </row>
    <row r="111" spans="1:5" ht="14.25" customHeight="1" x14ac:dyDescent="0.25">
      <c r="A111" s="40" t="s">
        <v>138</v>
      </c>
      <c r="B111" s="39" t="s">
        <v>25</v>
      </c>
      <c r="C111" s="34" t="s">
        <v>259</v>
      </c>
      <c r="D111" s="34" t="s">
        <v>12</v>
      </c>
      <c r="E111" s="35">
        <v>216918</v>
      </c>
    </row>
    <row r="112" spans="1:5" x14ac:dyDescent="0.25">
      <c r="A112" s="40" t="s">
        <v>175</v>
      </c>
      <c r="B112" s="39" t="s">
        <v>25</v>
      </c>
      <c r="C112" s="34" t="s">
        <v>192</v>
      </c>
      <c r="D112" s="34" t="s">
        <v>6</v>
      </c>
      <c r="E112" s="35">
        <v>216918</v>
      </c>
    </row>
    <row r="113" spans="1:5" x14ac:dyDescent="0.25">
      <c r="A113" s="40" t="s">
        <v>137</v>
      </c>
      <c r="B113" s="39" t="s">
        <v>25</v>
      </c>
      <c r="C113" s="34" t="s">
        <v>192</v>
      </c>
      <c r="D113" s="34" t="s">
        <v>11</v>
      </c>
      <c r="E113" s="35">
        <v>430000</v>
      </c>
    </row>
    <row r="114" spans="1:5" ht="12.6" customHeight="1" x14ac:dyDescent="0.25">
      <c r="A114" s="40" t="s">
        <v>138</v>
      </c>
      <c r="B114" s="39" t="s">
        <v>25</v>
      </c>
      <c r="C114" s="34" t="s">
        <v>192</v>
      </c>
      <c r="D114" s="34" t="s">
        <v>12</v>
      </c>
      <c r="E114" s="35">
        <v>430000</v>
      </c>
    </row>
    <row r="115" spans="1:5" ht="13.5" customHeight="1" x14ac:dyDescent="0.25">
      <c r="A115" s="40" t="s">
        <v>161</v>
      </c>
      <c r="B115" s="39" t="s">
        <v>25</v>
      </c>
      <c r="C115" s="34" t="s">
        <v>48</v>
      </c>
      <c r="D115" s="34" t="s">
        <v>6</v>
      </c>
      <c r="E115" s="35">
        <v>430000</v>
      </c>
    </row>
    <row r="116" spans="1:5" ht="25.5" x14ac:dyDescent="0.25">
      <c r="A116" s="40" t="s">
        <v>176</v>
      </c>
      <c r="B116" s="39" t="s">
        <v>25</v>
      </c>
      <c r="C116" s="34" t="s">
        <v>106</v>
      </c>
      <c r="D116" s="34" t="s">
        <v>6</v>
      </c>
      <c r="E116" s="35">
        <v>430000</v>
      </c>
    </row>
    <row r="117" spans="1:5" ht="25.5" x14ac:dyDescent="0.25">
      <c r="A117" s="40" t="s">
        <v>177</v>
      </c>
      <c r="B117" s="39" t="s">
        <v>25</v>
      </c>
      <c r="C117" s="34" t="s">
        <v>107</v>
      </c>
      <c r="D117" s="34" t="s">
        <v>6</v>
      </c>
      <c r="E117" s="35">
        <v>430000</v>
      </c>
    </row>
    <row r="118" spans="1:5" ht="14.25" customHeight="1" x14ac:dyDescent="0.25">
      <c r="A118" s="40" t="s">
        <v>150</v>
      </c>
      <c r="B118" s="39" t="s">
        <v>25</v>
      </c>
      <c r="C118" s="34" t="s">
        <v>107</v>
      </c>
      <c r="D118" s="34" t="s">
        <v>22</v>
      </c>
      <c r="E118" s="35">
        <v>26693903.670000002</v>
      </c>
    </row>
    <row r="119" spans="1:5" ht="13.5" customHeight="1" x14ac:dyDescent="0.25">
      <c r="A119" s="40" t="s">
        <v>151</v>
      </c>
      <c r="B119" s="39" t="s">
        <v>25</v>
      </c>
      <c r="C119" s="34" t="s">
        <v>107</v>
      </c>
      <c r="D119" s="34" t="s">
        <v>23</v>
      </c>
      <c r="E119" s="35">
        <v>22649132.359999999</v>
      </c>
    </row>
    <row r="120" spans="1:5" ht="13.5" customHeight="1" x14ac:dyDescent="0.25">
      <c r="A120" s="40" t="s">
        <v>178</v>
      </c>
      <c r="B120" s="39" t="s">
        <v>62</v>
      </c>
      <c r="C120" s="34" t="s">
        <v>44</v>
      </c>
      <c r="D120" s="34" t="s">
        <v>6</v>
      </c>
      <c r="E120" s="35">
        <v>22649132.359999999</v>
      </c>
    </row>
    <row r="121" spans="1:5" ht="25.5" x14ac:dyDescent="0.25">
      <c r="A121" s="40" t="s">
        <v>139</v>
      </c>
      <c r="B121" s="39" t="s">
        <v>62</v>
      </c>
      <c r="C121" s="34" t="s">
        <v>55</v>
      </c>
      <c r="D121" s="34" t="s">
        <v>6</v>
      </c>
      <c r="E121" s="35">
        <v>22649132.359999999</v>
      </c>
    </row>
    <row r="122" spans="1:5" ht="13.15" customHeight="1" x14ac:dyDescent="0.25">
      <c r="A122" s="40" t="s">
        <v>140</v>
      </c>
      <c r="B122" s="39" t="s">
        <v>62</v>
      </c>
      <c r="C122" s="34" t="s">
        <v>94</v>
      </c>
      <c r="D122" s="34" t="s">
        <v>6</v>
      </c>
      <c r="E122" s="35">
        <v>16616592.67</v>
      </c>
    </row>
    <row r="123" spans="1:5" ht="12.75" customHeight="1" x14ac:dyDescent="0.25">
      <c r="A123" s="40" t="s">
        <v>141</v>
      </c>
      <c r="B123" s="39" t="s">
        <v>62</v>
      </c>
      <c r="C123" s="34" t="s">
        <v>95</v>
      </c>
      <c r="D123" s="34" t="s">
        <v>6</v>
      </c>
      <c r="E123" s="35">
        <v>16616592.67</v>
      </c>
    </row>
    <row r="124" spans="1:5" ht="12.75" customHeight="1" x14ac:dyDescent="0.25">
      <c r="A124" s="40" t="s">
        <v>142</v>
      </c>
      <c r="B124" s="39" t="s">
        <v>62</v>
      </c>
      <c r="C124" s="34" t="s">
        <v>96</v>
      </c>
      <c r="D124" s="34" t="s">
        <v>6</v>
      </c>
      <c r="E124" s="35">
        <v>16616592.67</v>
      </c>
    </row>
    <row r="125" spans="1:5" ht="11.25" customHeight="1" x14ac:dyDescent="0.25">
      <c r="A125" s="40" t="s">
        <v>137</v>
      </c>
      <c r="B125" s="39" t="s">
        <v>62</v>
      </c>
      <c r="C125" s="34" t="s">
        <v>96</v>
      </c>
      <c r="D125" s="34" t="s">
        <v>11</v>
      </c>
      <c r="E125" s="35">
        <v>2106360.48</v>
      </c>
    </row>
    <row r="126" spans="1:5" ht="12.75" customHeight="1" x14ac:dyDescent="0.25">
      <c r="A126" s="40" t="s">
        <v>138</v>
      </c>
      <c r="B126" s="39" t="s">
        <v>62</v>
      </c>
      <c r="C126" s="34" t="s">
        <v>96</v>
      </c>
      <c r="D126" s="34" t="s">
        <v>12</v>
      </c>
      <c r="E126" s="35">
        <v>2106360.48</v>
      </c>
    </row>
    <row r="127" spans="1:5" ht="13.5" customHeight="1" x14ac:dyDescent="0.25">
      <c r="A127" s="40" t="s">
        <v>254</v>
      </c>
      <c r="B127" s="39" t="s">
        <v>62</v>
      </c>
      <c r="C127" s="34" t="s">
        <v>260</v>
      </c>
      <c r="D127" s="34" t="s">
        <v>6</v>
      </c>
      <c r="E127" s="35">
        <v>2106360.48</v>
      </c>
    </row>
    <row r="128" spans="1:5" x14ac:dyDescent="0.25">
      <c r="A128" s="40" t="s">
        <v>137</v>
      </c>
      <c r="B128" s="39" t="s">
        <v>62</v>
      </c>
      <c r="C128" s="34" t="s">
        <v>260</v>
      </c>
      <c r="D128" s="34" t="s">
        <v>11</v>
      </c>
      <c r="E128" s="35">
        <v>2046784.21</v>
      </c>
    </row>
    <row r="129" spans="1:5" x14ac:dyDescent="0.25">
      <c r="A129" s="40" t="s">
        <v>138</v>
      </c>
      <c r="B129" s="39" t="s">
        <v>62</v>
      </c>
      <c r="C129" s="34" t="s">
        <v>260</v>
      </c>
      <c r="D129" s="34" t="s">
        <v>12</v>
      </c>
      <c r="E129" s="35">
        <v>2046784.21</v>
      </c>
    </row>
    <row r="130" spans="1:5" ht="10.9" customHeight="1" x14ac:dyDescent="0.25">
      <c r="A130" s="40" t="s">
        <v>179</v>
      </c>
      <c r="B130" s="39" t="s">
        <v>62</v>
      </c>
      <c r="C130" s="34" t="s">
        <v>108</v>
      </c>
      <c r="D130" s="34" t="s">
        <v>6</v>
      </c>
      <c r="E130" s="35">
        <v>2046784.21</v>
      </c>
    </row>
    <row r="131" spans="1:5" ht="12.75" customHeight="1" x14ac:dyDescent="0.25">
      <c r="A131" s="40" t="s">
        <v>137</v>
      </c>
      <c r="B131" s="39" t="s">
        <v>62</v>
      </c>
      <c r="C131" s="34" t="s">
        <v>108</v>
      </c>
      <c r="D131" s="34" t="s">
        <v>11</v>
      </c>
      <c r="E131" s="35">
        <v>1879395</v>
      </c>
    </row>
    <row r="132" spans="1:5" ht="12.75" customHeight="1" x14ac:dyDescent="0.25">
      <c r="A132" s="40" t="s">
        <v>138</v>
      </c>
      <c r="B132" s="39" t="s">
        <v>62</v>
      </c>
      <c r="C132" s="34" t="s">
        <v>108</v>
      </c>
      <c r="D132" s="34" t="s">
        <v>12</v>
      </c>
      <c r="E132" s="35">
        <v>1879395</v>
      </c>
    </row>
    <row r="133" spans="1:5" ht="12" customHeight="1" x14ac:dyDescent="0.25">
      <c r="A133" s="40" t="s">
        <v>255</v>
      </c>
      <c r="B133" s="39" t="s">
        <v>62</v>
      </c>
      <c r="C133" s="34" t="s">
        <v>261</v>
      </c>
      <c r="D133" s="34" t="s">
        <v>6</v>
      </c>
      <c r="E133" s="35">
        <v>1879395</v>
      </c>
    </row>
    <row r="134" spans="1:5" ht="14.25" customHeight="1" x14ac:dyDescent="0.25">
      <c r="A134" s="40" t="s">
        <v>137</v>
      </c>
      <c r="B134" s="39" t="s">
        <v>62</v>
      </c>
      <c r="C134" s="34" t="s">
        <v>261</v>
      </c>
      <c r="D134" s="34" t="s">
        <v>11</v>
      </c>
      <c r="E134" s="35">
        <v>2529400</v>
      </c>
    </row>
    <row r="135" spans="1:5" ht="13.9" customHeight="1" x14ac:dyDescent="0.25">
      <c r="A135" s="40" t="s">
        <v>138</v>
      </c>
      <c r="B135" s="39" t="s">
        <v>62</v>
      </c>
      <c r="C135" s="34" t="s">
        <v>261</v>
      </c>
      <c r="D135" s="34" t="s">
        <v>12</v>
      </c>
      <c r="E135" s="35">
        <v>2499000</v>
      </c>
    </row>
    <row r="136" spans="1:5" x14ac:dyDescent="0.25">
      <c r="A136" s="40" t="s">
        <v>254</v>
      </c>
      <c r="B136" s="39" t="s">
        <v>62</v>
      </c>
      <c r="C136" s="34" t="s">
        <v>262</v>
      </c>
      <c r="D136" s="34" t="s">
        <v>6</v>
      </c>
      <c r="E136" s="35">
        <v>2499000</v>
      </c>
    </row>
    <row r="137" spans="1:5" ht="12.75" customHeight="1" x14ac:dyDescent="0.25">
      <c r="A137" s="40" t="s">
        <v>137</v>
      </c>
      <c r="B137" s="39" t="s">
        <v>62</v>
      </c>
      <c r="C137" s="34" t="s">
        <v>262</v>
      </c>
      <c r="D137" s="34" t="s">
        <v>11</v>
      </c>
      <c r="E137" s="35">
        <v>2499000</v>
      </c>
    </row>
    <row r="138" spans="1:5" ht="10.5" customHeight="1" x14ac:dyDescent="0.25">
      <c r="A138" s="40" t="s">
        <v>138</v>
      </c>
      <c r="B138" s="39" t="s">
        <v>62</v>
      </c>
      <c r="C138" s="34" t="s">
        <v>262</v>
      </c>
      <c r="D138" s="34" t="s">
        <v>12</v>
      </c>
      <c r="E138" s="35">
        <v>2499000</v>
      </c>
    </row>
    <row r="139" spans="1:5" ht="13.15" customHeight="1" x14ac:dyDescent="0.25">
      <c r="A139" s="40" t="s">
        <v>180</v>
      </c>
      <c r="B139" s="39" t="s">
        <v>62</v>
      </c>
      <c r="C139" s="34" t="s">
        <v>53</v>
      </c>
      <c r="D139" s="34" t="s">
        <v>6</v>
      </c>
      <c r="E139" s="35">
        <v>2499000</v>
      </c>
    </row>
    <row r="140" spans="1:5" ht="25.5" x14ac:dyDescent="0.25">
      <c r="A140" s="40" t="s">
        <v>181</v>
      </c>
      <c r="B140" s="39" t="s">
        <v>62</v>
      </c>
      <c r="C140" s="34" t="s">
        <v>109</v>
      </c>
      <c r="D140" s="34" t="s">
        <v>6</v>
      </c>
      <c r="E140" s="35">
        <v>30400</v>
      </c>
    </row>
    <row r="141" spans="1:5" ht="25.5" x14ac:dyDescent="0.25">
      <c r="A141" s="40" t="s">
        <v>182</v>
      </c>
      <c r="B141" s="39" t="s">
        <v>62</v>
      </c>
      <c r="C141" s="34" t="s">
        <v>110</v>
      </c>
      <c r="D141" s="34" t="s">
        <v>6</v>
      </c>
      <c r="E141" s="35">
        <v>30400</v>
      </c>
    </row>
    <row r="142" spans="1:5" ht="13.5" customHeight="1" x14ac:dyDescent="0.25">
      <c r="A142" s="40" t="s">
        <v>183</v>
      </c>
      <c r="B142" s="39" t="s">
        <v>62</v>
      </c>
      <c r="C142" s="34" t="s">
        <v>111</v>
      </c>
      <c r="D142" s="34" t="s">
        <v>6</v>
      </c>
      <c r="E142" s="35">
        <v>30400</v>
      </c>
    </row>
    <row r="143" spans="1:5" ht="12.6" customHeight="1" x14ac:dyDescent="0.25">
      <c r="A143" s="40" t="s">
        <v>137</v>
      </c>
      <c r="B143" s="39" t="s">
        <v>62</v>
      </c>
      <c r="C143" s="34" t="s">
        <v>111</v>
      </c>
      <c r="D143" s="34" t="s">
        <v>11</v>
      </c>
      <c r="E143" s="35">
        <v>30400</v>
      </c>
    </row>
    <row r="144" spans="1:5" x14ac:dyDescent="0.25">
      <c r="A144" s="40" t="s">
        <v>138</v>
      </c>
      <c r="B144" s="39" t="s">
        <v>62</v>
      </c>
      <c r="C144" s="34" t="s">
        <v>111</v>
      </c>
      <c r="D144" s="34" t="s">
        <v>12</v>
      </c>
      <c r="E144" s="35">
        <v>30400</v>
      </c>
    </row>
    <row r="145" spans="1:5" x14ac:dyDescent="0.25">
      <c r="A145" s="40" t="s">
        <v>140</v>
      </c>
      <c r="B145" s="39" t="s">
        <v>62</v>
      </c>
      <c r="C145" s="34" t="s">
        <v>112</v>
      </c>
      <c r="D145" s="34" t="s">
        <v>6</v>
      </c>
      <c r="E145" s="35">
        <v>1501371.31</v>
      </c>
    </row>
    <row r="146" spans="1:5" x14ac:dyDescent="0.25">
      <c r="A146" s="40" t="s">
        <v>184</v>
      </c>
      <c r="B146" s="39" t="s">
        <v>62</v>
      </c>
      <c r="C146" s="34" t="s">
        <v>113</v>
      </c>
      <c r="D146" s="34" t="s">
        <v>6</v>
      </c>
      <c r="E146" s="35">
        <v>1501371.31</v>
      </c>
    </row>
    <row r="147" spans="1:5" x14ac:dyDescent="0.25">
      <c r="A147" s="40" t="s">
        <v>142</v>
      </c>
      <c r="B147" s="39" t="s">
        <v>62</v>
      </c>
      <c r="C147" s="34" t="s">
        <v>114</v>
      </c>
      <c r="D147" s="34" t="s">
        <v>6</v>
      </c>
      <c r="E147" s="35">
        <v>1501371.31</v>
      </c>
    </row>
    <row r="148" spans="1:5" x14ac:dyDescent="0.25">
      <c r="A148" s="40" t="s">
        <v>137</v>
      </c>
      <c r="B148" s="39" t="s">
        <v>62</v>
      </c>
      <c r="C148" s="34" t="s">
        <v>114</v>
      </c>
      <c r="D148" s="34" t="s">
        <v>11</v>
      </c>
      <c r="E148" s="35">
        <v>1501371.31</v>
      </c>
    </row>
    <row r="149" spans="1:5" x14ac:dyDescent="0.25">
      <c r="A149" s="40" t="s">
        <v>138</v>
      </c>
      <c r="B149" s="39" t="s">
        <v>62</v>
      </c>
      <c r="C149" s="34" t="s">
        <v>114</v>
      </c>
      <c r="D149" s="34" t="s">
        <v>12</v>
      </c>
      <c r="E149" s="35">
        <v>1501371.31</v>
      </c>
    </row>
    <row r="150" spans="1:5" x14ac:dyDescent="0.25">
      <c r="A150" s="40" t="s">
        <v>153</v>
      </c>
      <c r="B150" s="39" t="s">
        <v>62</v>
      </c>
      <c r="C150" s="34" t="s">
        <v>50</v>
      </c>
      <c r="D150" s="34" t="s">
        <v>6</v>
      </c>
      <c r="E150" s="35">
        <v>14000</v>
      </c>
    </row>
    <row r="151" spans="1:5" ht="12.75" customHeight="1" x14ac:dyDescent="0.25">
      <c r="A151" s="40" t="s">
        <v>256</v>
      </c>
      <c r="B151" s="39" t="s">
        <v>62</v>
      </c>
      <c r="C151" s="34" t="s">
        <v>104</v>
      </c>
      <c r="D151" s="34" t="s">
        <v>6</v>
      </c>
      <c r="E151" s="35">
        <v>14000</v>
      </c>
    </row>
    <row r="152" spans="1:5" x14ac:dyDescent="0.25">
      <c r="A152" s="40" t="s">
        <v>88</v>
      </c>
      <c r="B152" s="39" t="s">
        <v>62</v>
      </c>
      <c r="C152" s="34" t="s">
        <v>105</v>
      </c>
      <c r="D152" s="34" t="s">
        <v>6</v>
      </c>
      <c r="E152" s="35">
        <v>14000</v>
      </c>
    </row>
    <row r="153" spans="1:5" ht="12.75" customHeight="1" x14ac:dyDescent="0.25">
      <c r="A153" s="40" t="s">
        <v>137</v>
      </c>
      <c r="B153" s="39" t="s">
        <v>62</v>
      </c>
      <c r="C153" s="34" t="s">
        <v>105</v>
      </c>
      <c r="D153" s="34" t="s">
        <v>11</v>
      </c>
      <c r="E153" s="35">
        <v>14000</v>
      </c>
    </row>
    <row r="154" spans="1:5" ht="12.75" customHeight="1" x14ac:dyDescent="0.25">
      <c r="A154" s="40" t="s">
        <v>138</v>
      </c>
      <c r="B154" s="39" t="s">
        <v>62</v>
      </c>
      <c r="C154" s="34" t="s">
        <v>105</v>
      </c>
      <c r="D154" s="34" t="s">
        <v>12</v>
      </c>
      <c r="E154" s="35">
        <v>14000</v>
      </c>
    </row>
    <row r="155" spans="1:5" ht="11.45" customHeight="1" x14ac:dyDescent="0.25">
      <c r="A155" s="40" t="s">
        <v>161</v>
      </c>
      <c r="B155" s="39" t="s">
        <v>62</v>
      </c>
      <c r="C155" s="34" t="s">
        <v>48</v>
      </c>
      <c r="D155" s="34" t="s">
        <v>6</v>
      </c>
      <c r="E155" s="35">
        <v>638000</v>
      </c>
    </row>
    <row r="156" spans="1:5" x14ac:dyDescent="0.25">
      <c r="A156" s="40" t="s">
        <v>185</v>
      </c>
      <c r="B156" s="39" t="s">
        <v>62</v>
      </c>
      <c r="C156" s="34" t="s">
        <v>52</v>
      </c>
      <c r="D156" s="34" t="s">
        <v>6</v>
      </c>
      <c r="E156" s="35">
        <v>638000</v>
      </c>
    </row>
    <row r="157" spans="1:5" ht="12.75" customHeight="1" x14ac:dyDescent="0.25">
      <c r="A157" s="40" t="s">
        <v>142</v>
      </c>
      <c r="B157" s="39" t="s">
        <v>62</v>
      </c>
      <c r="C157" s="34" t="s">
        <v>120</v>
      </c>
      <c r="D157" s="34" t="s">
        <v>6</v>
      </c>
      <c r="E157" s="35">
        <v>638000</v>
      </c>
    </row>
    <row r="158" spans="1:5" x14ac:dyDescent="0.25">
      <c r="A158" s="40" t="s">
        <v>137</v>
      </c>
      <c r="B158" s="39" t="s">
        <v>62</v>
      </c>
      <c r="C158" s="34" t="s">
        <v>120</v>
      </c>
      <c r="D158" s="34" t="s">
        <v>11</v>
      </c>
      <c r="E158" s="35">
        <v>638000</v>
      </c>
    </row>
    <row r="159" spans="1:5" x14ac:dyDescent="0.25">
      <c r="A159" s="40" t="s">
        <v>138</v>
      </c>
      <c r="B159" s="39" t="s">
        <v>62</v>
      </c>
      <c r="C159" s="34" t="s">
        <v>120</v>
      </c>
      <c r="D159" s="34" t="s">
        <v>12</v>
      </c>
      <c r="E159" s="35">
        <v>638000</v>
      </c>
    </row>
    <row r="160" spans="1:5" ht="11.45" customHeight="1" x14ac:dyDescent="0.25">
      <c r="A160" s="40" t="s">
        <v>186</v>
      </c>
      <c r="B160" s="39" t="s">
        <v>115</v>
      </c>
      <c r="C160" s="34" t="s">
        <v>44</v>
      </c>
      <c r="D160" s="34" t="s">
        <v>6</v>
      </c>
      <c r="E160" s="35">
        <v>638000</v>
      </c>
    </row>
    <row r="161" spans="1:5" ht="12" customHeight="1" x14ac:dyDescent="0.25">
      <c r="A161" s="40" t="s">
        <v>187</v>
      </c>
      <c r="B161" s="39" t="s">
        <v>116</v>
      </c>
      <c r="C161" s="34" t="s">
        <v>44</v>
      </c>
      <c r="D161" s="34" t="s">
        <v>6</v>
      </c>
      <c r="E161" s="35">
        <v>638000</v>
      </c>
    </row>
    <row r="162" spans="1:5" ht="13.5" customHeight="1" x14ac:dyDescent="0.25">
      <c r="A162" s="40" t="s">
        <v>161</v>
      </c>
      <c r="B162" s="39" t="s">
        <v>116</v>
      </c>
      <c r="C162" s="34" t="s">
        <v>48</v>
      </c>
      <c r="D162" s="34" t="s">
        <v>6</v>
      </c>
      <c r="E162" s="35">
        <v>100000</v>
      </c>
    </row>
    <row r="163" spans="1:5" ht="14.45" customHeight="1" x14ac:dyDescent="0.25">
      <c r="A163" s="40" t="s">
        <v>162</v>
      </c>
      <c r="B163" s="39" t="s">
        <v>116</v>
      </c>
      <c r="C163" s="34" t="s">
        <v>59</v>
      </c>
      <c r="D163" s="34" t="s">
        <v>6</v>
      </c>
      <c r="E163" s="35">
        <v>100000</v>
      </c>
    </row>
    <row r="164" spans="1:5" ht="25.5" x14ac:dyDescent="0.25">
      <c r="A164" s="40" t="s">
        <v>277</v>
      </c>
      <c r="B164" s="39" t="s">
        <v>116</v>
      </c>
      <c r="C164" s="34" t="s">
        <v>117</v>
      </c>
      <c r="D164" s="34" t="s">
        <v>6</v>
      </c>
      <c r="E164" s="35">
        <v>100000</v>
      </c>
    </row>
    <row r="165" spans="1:5" x14ac:dyDescent="0.25">
      <c r="A165" s="40" t="s">
        <v>188</v>
      </c>
      <c r="B165" s="39" t="s">
        <v>116</v>
      </c>
      <c r="C165" s="34" t="s">
        <v>117</v>
      </c>
      <c r="D165" s="34" t="s">
        <v>118</v>
      </c>
      <c r="E165" s="35">
        <v>100000</v>
      </c>
    </row>
    <row r="166" spans="1:5" x14ac:dyDescent="0.25">
      <c r="A166" s="40" t="s">
        <v>189</v>
      </c>
      <c r="B166" s="39" t="s">
        <v>116</v>
      </c>
      <c r="C166" s="34" t="s">
        <v>117</v>
      </c>
      <c r="D166" s="34" t="s">
        <v>119</v>
      </c>
      <c r="E166" s="35">
        <v>100000</v>
      </c>
    </row>
    <row r="167" spans="1:5" ht="14.25" customHeight="1" x14ac:dyDescent="0.25">
      <c r="A167" s="40" t="s">
        <v>190</v>
      </c>
      <c r="B167" s="44" t="s">
        <v>26</v>
      </c>
      <c r="C167" s="45" t="s">
        <v>44</v>
      </c>
      <c r="D167" s="45" t="s">
        <v>6</v>
      </c>
      <c r="E167" s="35">
        <v>100000</v>
      </c>
    </row>
    <row r="168" spans="1:5" x14ac:dyDescent="0.25">
      <c r="A168" s="40" t="s">
        <v>191</v>
      </c>
      <c r="B168" s="46" t="s">
        <v>27</v>
      </c>
      <c r="C168" s="46" t="s">
        <v>44</v>
      </c>
      <c r="D168" s="46" t="s">
        <v>6</v>
      </c>
      <c r="E168" s="42">
        <v>100000</v>
      </c>
    </row>
    <row r="169" spans="1:5" x14ac:dyDescent="0.25">
      <c r="A169" s="41" t="s">
        <v>128</v>
      </c>
      <c r="B169" s="47"/>
      <c r="C169" s="47"/>
      <c r="D169" s="47"/>
      <c r="E169" s="43">
        <v>60564689.159999996</v>
      </c>
    </row>
  </sheetData>
  <mergeCells count="9">
    <mergeCell ref="C3:E3"/>
    <mergeCell ref="C2:E2"/>
    <mergeCell ref="A4:E4"/>
    <mergeCell ref="E6:E7"/>
    <mergeCell ref="A5:E5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opLeftCell="A154" workbookViewId="0">
      <selection activeCell="A156" sqref="A156"/>
    </sheetView>
  </sheetViews>
  <sheetFormatPr defaultColWidth="9.140625" defaultRowHeight="15" x14ac:dyDescent="0.25"/>
  <cols>
    <col min="1" max="1" width="98.28515625" style="2" customWidth="1"/>
    <col min="2" max="2" width="6.42578125" style="2" customWidth="1"/>
    <col min="3" max="3" width="6.5703125" style="2" customWidth="1"/>
    <col min="4" max="4" width="10.28515625" style="2" customWidth="1"/>
    <col min="5" max="5" width="6.7109375" style="2" customWidth="1"/>
    <col min="6" max="6" width="13.140625" style="2" customWidth="1"/>
    <col min="7" max="16384" width="9.140625" style="2"/>
  </cols>
  <sheetData>
    <row r="1" spans="1:7" s="13" customFormat="1" ht="12.75" x14ac:dyDescent="0.2">
      <c r="A1" s="57"/>
      <c r="B1" s="57"/>
      <c r="C1" s="57"/>
      <c r="D1" s="57"/>
      <c r="E1" s="57"/>
      <c r="F1" s="17"/>
    </row>
    <row r="2" spans="1:7" s="13" customFormat="1" ht="18" customHeight="1" x14ac:dyDescent="0.2">
      <c r="A2" s="58" t="s">
        <v>85</v>
      </c>
      <c r="B2" s="58"/>
      <c r="C2" s="58"/>
      <c r="D2" s="58"/>
      <c r="E2" s="58"/>
      <c r="F2" s="58"/>
    </row>
    <row r="3" spans="1:7" s="13" customFormat="1" ht="12.75" x14ac:dyDescent="0.2">
      <c r="A3" s="59" t="s">
        <v>43</v>
      </c>
      <c r="B3" s="59"/>
      <c r="C3" s="59"/>
      <c r="D3" s="59"/>
      <c r="E3" s="59"/>
      <c r="F3" s="59"/>
    </row>
    <row r="4" spans="1:7" s="13" customFormat="1" ht="12.75" x14ac:dyDescent="0.2">
      <c r="A4" s="59" t="s">
        <v>78</v>
      </c>
      <c r="B4" s="59"/>
      <c r="C4" s="59"/>
      <c r="D4" s="59"/>
      <c r="E4" s="59"/>
      <c r="F4" s="59"/>
    </row>
    <row r="5" spans="1:7" s="13" customFormat="1" ht="15.75" x14ac:dyDescent="0.2">
      <c r="A5" s="60" t="s">
        <v>273</v>
      </c>
      <c r="B5" s="60"/>
      <c r="C5" s="60"/>
      <c r="D5" s="60"/>
      <c r="E5" s="60"/>
      <c r="F5" s="60"/>
    </row>
    <row r="6" spans="1:7" x14ac:dyDescent="0.25">
      <c r="A6" s="53" t="s">
        <v>0</v>
      </c>
      <c r="B6" s="54"/>
      <c r="C6" s="54"/>
      <c r="D6" s="54"/>
      <c r="E6" s="54"/>
      <c r="F6" s="54"/>
    </row>
    <row r="7" spans="1:7" x14ac:dyDescent="0.25">
      <c r="A7" s="51" t="s">
        <v>1</v>
      </c>
      <c r="B7" s="51" t="s">
        <v>28</v>
      </c>
      <c r="C7" s="51" t="s">
        <v>2</v>
      </c>
      <c r="D7" s="51" t="s">
        <v>3</v>
      </c>
      <c r="E7" s="51" t="s">
        <v>4</v>
      </c>
      <c r="F7" s="51" t="s">
        <v>5</v>
      </c>
    </row>
    <row r="8" spans="1:7" x14ac:dyDescent="0.25">
      <c r="A8" s="52"/>
      <c r="B8" s="52"/>
      <c r="C8" s="52"/>
      <c r="D8" s="52"/>
      <c r="E8" s="52"/>
      <c r="F8" s="52"/>
    </row>
    <row r="9" spans="1:7" s="1" customFormat="1" x14ac:dyDescent="0.25">
      <c r="A9" s="33" t="s">
        <v>265</v>
      </c>
      <c r="B9" s="34" t="s">
        <v>29</v>
      </c>
      <c r="C9" s="34" t="s">
        <v>30</v>
      </c>
      <c r="D9" s="34" t="s">
        <v>44</v>
      </c>
      <c r="E9" s="34" t="s">
        <v>6</v>
      </c>
      <c r="F9" s="35">
        <v>60564689.159999996</v>
      </c>
      <c r="G9" s="18"/>
    </row>
    <row r="10" spans="1:7" s="1" customFormat="1" x14ac:dyDescent="0.25">
      <c r="A10" s="33" t="s">
        <v>193</v>
      </c>
      <c r="B10" s="34" t="s">
        <v>29</v>
      </c>
      <c r="C10" s="34" t="s">
        <v>7</v>
      </c>
      <c r="D10" s="34" t="s">
        <v>44</v>
      </c>
      <c r="E10" s="34" t="s">
        <v>6</v>
      </c>
      <c r="F10" s="35">
        <v>301980</v>
      </c>
      <c r="G10" s="18"/>
    </row>
    <row r="11" spans="1:7" s="1" customFormat="1" ht="25.5" x14ac:dyDescent="0.25">
      <c r="A11" s="33" t="s">
        <v>194</v>
      </c>
      <c r="B11" s="34" t="s">
        <v>29</v>
      </c>
      <c r="C11" s="34" t="s">
        <v>10</v>
      </c>
      <c r="D11" s="34" t="s">
        <v>44</v>
      </c>
      <c r="E11" s="34" t="s">
        <v>6</v>
      </c>
      <c r="F11" s="35">
        <v>60000</v>
      </c>
      <c r="G11" s="18"/>
    </row>
    <row r="12" spans="1:7" s="1" customFormat="1" ht="25.5" x14ac:dyDescent="0.25">
      <c r="A12" s="33" t="s">
        <v>195</v>
      </c>
      <c r="B12" s="34" t="s">
        <v>29</v>
      </c>
      <c r="C12" s="34" t="s">
        <v>10</v>
      </c>
      <c r="D12" s="34" t="s">
        <v>45</v>
      </c>
      <c r="E12" s="34" t="s">
        <v>6</v>
      </c>
      <c r="F12" s="35">
        <v>60000</v>
      </c>
      <c r="G12" s="18"/>
    </row>
    <row r="13" spans="1:7" s="1" customFormat="1" x14ac:dyDescent="0.25">
      <c r="A13" s="33" t="s">
        <v>196</v>
      </c>
      <c r="B13" s="34" t="s">
        <v>29</v>
      </c>
      <c r="C13" s="34" t="s">
        <v>10</v>
      </c>
      <c r="D13" s="34" t="s">
        <v>46</v>
      </c>
      <c r="E13" s="34" t="s">
        <v>6</v>
      </c>
      <c r="F13" s="35">
        <v>60000</v>
      </c>
      <c r="G13" s="18"/>
    </row>
    <row r="14" spans="1:7" s="1" customFormat="1" x14ac:dyDescent="0.25">
      <c r="A14" s="33" t="s">
        <v>197</v>
      </c>
      <c r="B14" s="34" t="s">
        <v>29</v>
      </c>
      <c r="C14" s="34" t="s">
        <v>10</v>
      </c>
      <c r="D14" s="34" t="s">
        <v>47</v>
      </c>
      <c r="E14" s="34" t="s">
        <v>6</v>
      </c>
      <c r="F14" s="35">
        <v>60000</v>
      </c>
      <c r="G14" s="18"/>
    </row>
    <row r="15" spans="1:7" s="1" customFormat="1" ht="38.25" x14ac:dyDescent="0.25">
      <c r="A15" s="33" t="s">
        <v>276</v>
      </c>
      <c r="B15" s="34" t="s">
        <v>29</v>
      </c>
      <c r="C15" s="34" t="s">
        <v>10</v>
      </c>
      <c r="D15" s="34" t="s">
        <v>47</v>
      </c>
      <c r="E15" s="34" t="s">
        <v>8</v>
      </c>
      <c r="F15" s="35">
        <v>0</v>
      </c>
      <c r="G15" s="18"/>
    </row>
    <row r="16" spans="1:7" s="1" customFormat="1" x14ac:dyDescent="0.25">
      <c r="A16" s="33" t="s">
        <v>199</v>
      </c>
      <c r="B16" s="34" t="s">
        <v>29</v>
      </c>
      <c r="C16" s="34" t="s">
        <v>10</v>
      </c>
      <c r="D16" s="34" t="s">
        <v>47</v>
      </c>
      <c r="E16" s="34" t="s">
        <v>9</v>
      </c>
      <c r="F16" s="35">
        <v>0</v>
      </c>
      <c r="G16" s="18"/>
    </row>
    <row r="17" spans="1:7" s="1" customFormat="1" x14ac:dyDescent="0.25">
      <c r="A17" s="33" t="s">
        <v>200</v>
      </c>
      <c r="B17" s="34" t="s">
        <v>29</v>
      </c>
      <c r="C17" s="34" t="s">
        <v>10</v>
      </c>
      <c r="D17" s="34" t="s">
        <v>47</v>
      </c>
      <c r="E17" s="34" t="s">
        <v>11</v>
      </c>
      <c r="F17" s="35">
        <v>60000</v>
      </c>
      <c r="G17" s="18"/>
    </row>
    <row r="18" spans="1:7" s="1" customFormat="1" x14ac:dyDescent="0.25">
      <c r="A18" s="33" t="s">
        <v>201</v>
      </c>
      <c r="B18" s="34" t="s">
        <v>29</v>
      </c>
      <c r="C18" s="34" t="s">
        <v>10</v>
      </c>
      <c r="D18" s="34" t="s">
        <v>47</v>
      </c>
      <c r="E18" s="34" t="s">
        <v>12</v>
      </c>
      <c r="F18" s="35">
        <v>60000</v>
      </c>
      <c r="G18" s="18"/>
    </row>
    <row r="19" spans="1:7" s="1" customFormat="1" ht="25.5" x14ac:dyDescent="0.25">
      <c r="A19" s="33" t="s">
        <v>266</v>
      </c>
      <c r="B19" s="34" t="s">
        <v>29</v>
      </c>
      <c r="C19" s="34" t="s">
        <v>13</v>
      </c>
      <c r="D19" s="34" t="s">
        <v>44</v>
      </c>
      <c r="E19" s="34" t="s">
        <v>6</v>
      </c>
      <c r="F19" s="35">
        <v>120200</v>
      </c>
      <c r="G19" s="18"/>
    </row>
    <row r="20" spans="1:7" s="1" customFormat="1" ht="25.5" x14ac:dyDescent="0.25">
      <c r="A20" s="33" t="s">
        <v>202</v>
      </c>
      <c r="B20" s="34" t="s">
        <v>29</v>
      </c>
      <c r="C20" s="34" t="s">
        <v>13</v>
      </c>
      <c r="D20" s="34" t="s">
        <v>55</v>
      </c>
      <c r="E20" s="34" t="s">
        <v>6</v>
      </c>
      <c r="F20" s="35">
        <v>120200</v>
      </c>
      <c r="G20" s="18"/>
    </row>
    <row r="21" spans="1:7" s="1" customFormat="1" x14ac:dyDescent="0.25">
      <c r="A21" s="33" t="s">
        <v>203</v>
      </c>
      <c r="B21" s="34" t="s">
        <v>29</v>
      </c>
      <c r="C21" s="34" t="s">
        <v>13</v>
      </c>
      <c r="D21" s="34" t="s">
        <v>94</v>
      </c>
      <c r="E21" s="34" t="s">
        <v>6</v>
      </c>
      <c r="F21" s="35">
        <v>120200</v>
      </c>
      <c r="G21" s="18"/>
    </row>
    <row r="22" spans="1:7" s="1" customFormat="1" x14ac:dyDescent="0.25">
      <c r="A22" s="33" t="s">
        <v>204</v>
      </c>
      <c r="B22" s="34" t="s">
        <v>29</v>
      </c>
      <c r="C22" s="34" t="s">
        <v>13</v>
      </c>
      <c r="D22" s="34" t="s">
        <v>95</v>
      </c>
      <c r="E22" s="34" t="s">
        <v>6</v>
      </c>
      <c r="F22" s="35">
        <v>120200</v>
      </c>
      <c r="G22" s="18"/>
    </row>
    <row r="23" spans="1:7" s="1" customFormat="1" x14ac:dyDescent="0.25">
      <c r="A23" s="33" t="s">
        <v>205</v>
      </c>
      <c r="B23" s="34" t="s">
        <v>29</v>
      </c>
      <c r="C23" s="34" t="s">
        <v>13</v>
      </c>
      <c r="D23" s="34" t="s">
        <v>96</v>
      </c>
      <c r="E23" s="34" t="s">
        <v>6</v>
      </c>
      <c r="F23" s="35">
        <v>120200</v>
      </c>
      <c r="G23" s="18"/>
    </row>
    <row r="24" spans="1:7" s="1" customFormat="1" x14ac:dyDescent="0.25">
      <c r="A24" s="33" t="s">
        <v>200</v>
      </c>
      <c r="B24" s="34" t="s">
        <v>29</v>
      </c>
      <c r="C24" s="34" t="s">
        <v>13</v>
      </c>
      <c r="D24" s="34" t="s">
        <v>96</v>
      </c>
      <c r="E24" s="34" t="s">
        <v>11</v>
      </c>
      <c r="F24" s="35">
        <v>104000</v>
      </c>
      <c r="G24" s="18"/>
    </row>
    <row r="25" spans="1:7" s="1" customFormat="1" x14ac:dyDescent="0.25">
      <c r="A25" s="33" t="s">
        <v>201</v>
      </c>
      <c r="B25" s="34" t="s">
        <v>29</v>
      </c>
      <c r="C25" s="34" t="s">
        <v>13</v>
      </c>
      <c r="D25" s="34" t="s">
        <v>96</v>
      </c>
      <c r="E25" s="34" t="s">
        <v>12</v>
      </c>
      <c r="F25" s="35">
        <v>104000</v>
      </c>
      <c r="G25" s="18"/>
    </row>
    <row r="26" spans="1:7" s="1" customFormat="1" x14ac:dyDescent="0.25">
      <c r="A26" s="33" t="s">
        <v>206</v>
      </c>
      <c r="B26" s="34" t="s">
        <v>29</v>
      </c>
      <c r="C26" s="34" t="s">
        <v>13</v>
      </c>
      <c r="D26" s="34" t="s">
        <v>96</v>
      </c>
      <c r="E26" s="34" t="s">
        <v>14</v>
      </c>
      <c r="F26" s="35">
        <v>16200</v>
      </c>
      <c r="G26" s="18"/>
    </row>
    <row r="27" spans="1:7" s="1" customFormat="1" x14ac:dyDescent="0.25">
      <c r="A27" s="33" t="s">
        <v>207</v>
      </c>
      <c r="B27" s="34" t="s">
        <v>29</v>
      </c>
      <c r="C27" s="34" t="s">
        <v>13</v>
      </c>
      <c r="D27" s="34" t="s">
        <v>96</v>
      </c>
      <c r="E27" s="34" t="s">
        <v>15</v>
      </c>
      <c r="F27" s="35">
        <v>16200</v>
      </c>
      <c r="G27" s="18"/>
    </row>
    <row r="28" spans="1:7" s="1" customFormat="1" ht="25.5" x14ac:dyDescent="0.25">
      <c r="A28" s="33" t="s">
        <v>208</v>
      </c>
      <c r="B28" s="34" t="s">
        <v>29</v>
      </c>
      <c r="C28" s="34" t="s">
        <v>16</v>
      </c>
      <c r="D28" s="34" t="s">
        <v>44</v>
      </c>
      <c r="E28" s="34" t="s">
        <v>6</v>
      </c>
      <c r="F28" s="35">
        <v>33800</v>
      </c>
      <c r="G28" s="18"/>
    </row>
    <row r="29" spans="1:7" s="1" customFormat="1" ht="15.75" customHeight="1" x14ac:dyDescent="0.25">
      <c r="A29" s="33" t="s">
        <v>209</v>
      </c>
      <c r="B29" s="34" t="s">
        <v>29</v>
      </c>
      <c r="C29" s="34" t="s">
        <v>16</v>
      </c>
      <c r="D29" s="34" t="s">
        <v>79</v>
      </c>
      <c r="E29" s="34" t="s">
        <v>6</v>
      </c>
      <c r="F29" s="35">
        <v>33800</v>
      </c>
      <c r="G29" s="18"/>
    </row>
    <row r="30" spans="1:7" s="1" customFormat="1" x14ac:dyDescent="0.25">
      <c r="A30" s="33" t="s">
        <v>210</v>
      </c>
      <c r="B30" s="34" t="s">
        <v>29</v>
      </c>
      <c r="C30" s="34" t="s">
        <v>16</v>
      </c>
      <c r="D30" s="34" t="s">
        <v>80</v>
      </c>
      <c r="E30" s="34" t="s">
        <v>6</v>
      </c>
      <c r="F30" s="35">
        <v>33800</v>
      </c>
      <c r="G30" s="18"/>
    </row>
    <row r="31" spans="1:7" s="1" customFormat="1" ht="25.5" x14ac:dyDescent="0.25">
      <c r="A31" s="33" t="s">
        <v>211</v>
      </c>
      <c r="B31" s="34" t="s">
        <v>29</v>
      </c>
      <c r="C31" s="34" t="s">
        <v>16</v>
      </c>
      <c r="D31" s="34" t="s">
        <v>81</v>
      </c>
      <c r="E31" s="34" t="s">
        <v>6</v>
      </c>
      <c r="F31" s="35">
        <v>33800</v>
      </c>
      <c r="G31" s="18"/>
    </row>
    <row r="32" spans="1:7" s="1" customFormat="1" x14ac:dyDescent="0.25">
      <c r="A32" s="33" t="s">
        <v>212</v>
      </c>
      <c r="B32" s="34" t="s">
        <v>29</v>
      </c>
      <c r="C32" s="34" t="s">
        <v>16</v>
      </c>
      <c r="D32" s="34" t="s">
        <v>82</v>
      </c>
      <c r="E32" s="34" t="s">
        <v>6</v>
      </c>
      <c r="F32" s="35">
        <v>33800</v>
      </c>
      <c r="G32" s="18"/>
    </row>
    <row r="33" spans="1:7" s="1" customFormat="1" x14ac:dyDescent="0.25">
      <c r="A33" s="33" t="s">
        <v>213</v>
      </c>
      <c r="B33" s="34" t="s">
        <v>29</v>
      </c>
      <c r="C33" s="34" t="s">
        <v>16</v>
      </c>
      <c r="D33" s="34" t="s">
        <v>82</v>
      </c>
      <c r="E33" s="34" t="s">
        <v>22</v>
      </c>
      <c r="F33" s="35">
        <v>33800</v>
      </c>
      <c r="G33" s="18"/>
    </row>
    <row r="34" spans="1:7" s="1" customFormat="1" x14ac:dyDescent="0.25">
      <c r="A34" s="33" t="s">
        <v>214</v>
      </c>
      <c r="B34" s="34" t="s">
        <v>29</v>
      </c>
      <c r="C34" s="34" t="s">
        <v>16</v>
      </c>
      <c r="D34" s="34" t="s">
        <v>82</v>
      </c>
      <c r="E34" s="34" t="s">
        <v>23</v>
      </c>
      <c r="F34" s="35">
        <v>33800</v>
      </c>
      <c r="G34" s="18"/>
    </row>
    <row r="35" spans="1:7" s="1" customFormat="1" x14ac:dyDescent="0.25">
      <c r="A35" s="33" t="s">
        <v>215</v>
      </c>
      <c r="B35" s="34" t="s">
        <v>29</v>
      </c>
      <c r="C35" s="34" t="s">
        <v>49</v>
      </c>
      <c r="D35" s="34" t="s">
        <v>44</v>
      </c>
      <c r="E35" s="34" t="s">
        <v>6</v>
      </c>
      <c r="F35" s="35">
        <v>35423</v>
      </c>
      <c r="G35" s="18"/>
    </row>
    <row r="36" spans="1:7" s="1" customFormat="1" x14ac:dyDescent="0.25">
      <c r="A36" s="33" t="s">
        <v>216</v>
      </c>
      <c r="B36" s="34" t="s">
        <v>29</v>
      </c>
      <c r="C36" s="34" t="s">
        <v>49</v>
      </c>
      <c r="D36" s="34" t="s">
        <v>50</v>
      </c>
      <c r="E36" s="34" t="s">
        <v>6</v>
      </c>
      <c r="F36" s="35">
        <v>35423</v>
      </c>
      <c r="G36" s="18"/>
    </row>
    <row r="37" spans="1:7" s="1" customFormat="1" x14ac:dyDescent="0.25">
      <c r="A37" s="33" t="s">
        <v>217</v>
      </c>
      <c r="B37" s="34" t="s">
        <v>29</v>
      </c>
      <c r="C37" s="34" t="s">
        <v>49</v>
      </c>
      <c r="D37" s="34" t="s">
        <v>56</v>
      </c>
      <c r="E37" s="34" t="s">
        <v>6</v>
      </c>
      <c r="F37" s="35">
        <v>35423</v>
      </c>
      <c r="G37" s="18"/>
    </row>
    <row r="38" spans="1:7" s="1" customFormat="1" x14ac:dyDescent="0.25">
      <c r="A38" s="33" t="s">
        <v>206</v>
      </c>
      <c r="B38" s="34" t="s">
        <v>29</v>
      </c>
      <c r="C38" s="34" t="s">
        <v>49</v>
      </c>
      <c r="D38" s="34" t="s">
        <v>56</v>
      </c>
      <c r="E38" s="34" t="s">
        <v>14</v>
      </c>
      <c r="F38" s="35">
        <v>35423</v>
      </c>
      <c r="G38" s="18"/>
    </row>
    <row r="39" spans="1:7" s="1" customFormat="1" x14ac:dyDescent="0.25">
      <c r="A39" s="33" t="s">
        <v>218</v>
      </c>
      <c r="B39" s="34" t="s">
        <v>29</v>
      </c>
      <c r="C39" s="34" t="s">
        <v>49</v>
      </c>
      <c r="D39" s="34" t="s">
        <v>56</v>
      </c>
      <c r="E39" s="34" t="s">
        <v>51</v>
      </c>
      <c r="F39" s="35">
        <v>35423</v>
      </c>
      <c r="G39" s="18"/>
    </row>
    <row r="40" spans="1:7" s="1" customFormat="1" x14ac:dyDescent="0.25">
      <c r="A40" s="33" t="s">
        <v>219</v>
      </c>
      <c r="B40" s="34" t="s">
        <v>29</v>
      </c>
      <c r="C40" s="34" t="s">
        <v>17</v>
      </c>
      <c r="D40" s="34" t="s">
        <v>44</v>
      </c>
      <c r="E40" s="34" t="s">
        <v>6</v>
      </c>
      <c r="F40" s="35">
        <v>52557</v>
      </c>
      <c r="G40" s="18"/>
    </row>
    <row r="41" spans="1:7" s="1" customFormat="1" ht="25.5" x14ac:dyDescent="0.25">
      <c r="A41" s="33" t="s">
        <v>220</v>
      </c>
      <c r="B41" s="34" t="s">
        <v>29</v>
      </c>
      <c r="C41" s="34" t="s">
        <v>17</v>
      </c>
      <c r="D41" s="34" t="s">
        <v>83</v>
      </c>
      <c r="E41" s="34" t="s">
        <v>6</v>
      </c>
      <c r="F41" s="35">
        <v>30000</v>
      </c>
      <c r="G41" s="18"/>
    </row>
    <row r="42" spans="1:7" s="1" customFormat="1" x14ac:dyDescent="0.25">
      <c r="A42" s="33" t="s">
        <v>203</v>
      </c>
      <c r="B42" s="34" t="s">
        <v>29</v>
      </c>
      <c r="C42" s="34" t="s">
        <v>17</v>
      </c>
      <c r="D42" s="34" t="s">
        <v>97</v>
      </c>
      <c r="E42" s="34" t="s">
        <v>6</v>
      </c>
      <c r="F42" s="35">
        <v>30000</v>
      </c>
      <c r="G42" s="18"/>
    </row>
    <row r="43" spans="1:7" s="1" customFormat="1" ht="25.5" x14ac:dyDescent="0.25">
      <c r="A43" s="33" t="s">
        <v>278</v>
      </c>
      <c r="B43" s="34" t="s">
        <v>29</v>
      </c>
      <c r="C43" s="34" t="s">
        <v>17</v>
      </c>
      <c r="D43" s="34" t="s">
        <v>98</v>
      </c>
      <c r="E43" s="34" t="s">
        <v>6</v>
      </c>
      <c r="F43" s="35">
        <v>30000</v>
      </c>
      <c r="G43" s="18"/>
    </row>
    <row r="44" spans="1:7" s="1" customFormat="1" x14ac:dyDescent="0.25">
      <c r="A44" s="33" t="s">
        <v>205</v>
      </c>
      <c r="B44" s="34" t="s">
        <v>29</v>
      </c>
      <c r="C44" s="34" t="s">
        <v>17</v>
      </c>
      <c r="D44" s="34" t="s">
        <v>257</v>
      </c>
      <c r="E44" s="34" t="s">
        <v>6</v>
      </c>
      <c r="F44" s="35">
        <v>30000</v>
      </c>
      <c r="G44" s="18"/>
    </row>
    <row r="45" spans="1:7" s="1" customFormat="1" x14ac:dyDescent="0.25">
      <c r="A45" s="33" t="s">
        <v>200</v>
      </c>
      <c r="B45" s="34" t="s">
        <v>29</v>
      </c>
      <c r="C45" s="34" t="s">
        <v>17</v>
      </c>
      <c r="D45" s="34" t="s">
        <v>257</v>
      </c>
      <c r="E45" s="34" t="s">
        <v>11</v>
      </c>
      <c r="F45" s="35">
        <v>30000</v>
      </c>
      <c r="G45" s="18"/>
    </row>
    <row r="46" spans="1:7" s="1" customFormat="1" x14ac:dyDescent="0.25">
      <c r="A46" s="33" t="s">
        <v>201</v>
      </c>
      <c r="B46" s="34" t="s">
        <v>29</v>
      </c>
      <c r="C46" s="34" t="s">
        <v>17</v>
      </c>
      <c r="D46" s="34" t="s">
        <v>257</v>
      </c>
      <c r="E46" s="34" t="s">
        <v>12</v>
      </c>
      <c r="F46" s="35">
        <v>30000</v>
      </c>
      <c r="G46" s="18"/>
    </row>
    <row r="47" spans="1:7" s="1" customFormat="1" x14ac:dyDescent="0.25">
      <c r="A47" s="33" t="s">
        <v>216</v>
      </c>
      <c r="B47" s="34" t="s">
        <v>29</v>
      </c>
      <c r="C47" s="34" t="s">
        <v>17</v>
      </c>
      <c r="D47" s="34" t="s">
        <v>50</v>
      </c>
      <c r="E47" s="34" t="s">
        <v>6</v>
      </c>
      <c r="F47" s="35">
        <v>14577</v>
      </c>
      <c r="G47" s="18"/>
    </row>
    <row r="48" spans="1:7" s="1" customFormat="1" x14ac:dyDescent="0.25">
      <c r="A48" s="33" t="s">
        <v>217</v>
      </c>
      <c r="B48" s="34" t="s">
        <v>29</v>
      </c>
      <c r="C48" s="34" t="s">
        <v>17</v>
      </c>
      <c r="D48" s="34" t="s">
        <v>56</v>
      </c>
      <c r="E48" s="34" t="s">
        <v>6</v>
      </c>
      <c r="F48" s="35">
        <v>14577</v>
      </c>
      <c r="G48" s="18"/>
    </row>
    <row r="49" spans="1:7" s="1" customFormat="1" x14ac:dyDescent="0.25">
      <c r="A49" s="33" t="s">
        <v>200</v>
      </c>
      <c r="B49" s="34" t="s">
        <v>29</v>
      </c>
      <c r="C49" s="34" t="s">
        <v>17</v>
      </c>
      <c r="D49" s="34" t="s">
        <v>56</v>
      </c>
      <c r="E49" s="34" t="s">
        <v>11</v>
      </c>
      <c r="F49" s="35">
        <v>14577</v>
      </c>
      <c r="G49" s="18"/>
    </row>
    <row r="50" spans="1:7" s="1" customFormat="1" x14ac:dyDescent="0.25">
      <c r="A50" s="33" t="s">
        <v>201</v>
      </c>
      <c r="B50" s="34" t="s">
        <v>29</v>
      </c>
      <c r="C50" s="34" t="s">
        <v>17</v>
      </c>
      <c r="D50" s="34" t="s">
        <v>56</v>
      </c>
      <c r="E50" s="34" t="s">
        <v>12</v>
      </c>
      <c r="F50" s="35">
        <v>14577</v>
      </c>
      <c r="G50" s="18"/>
    </row>
    <row r="51" spans="1:7" s="1" customFormat="1" x14ac:dyDescent="0.25">
      <c r="A51" s="33" t="s">
        <v>223</v>
      </c>
      <c r="B51" s="34" t="s">
        <v>29</v>
      </c>
      <c r="C51" s="34" t="s">
        <v>17</v>
      </c>
      <c r="D51" s="34" t="s">
        <v>48</v>
      </c>
      <c r="E51" s="34" t="s">
        <v>6</v>
      </c>
      <c r="F51" s="35">
        <v>7980</v>
      </c>
      <c r="G51" s="18"/>
    </row>
    <row r="52" spans="1:7" s="1" customFormat="1" x14ac:dyDescent="0.25">
      <c r="A52" s="33" t="s">
        <v>244</v>
      </c>
      <c r="B52" s="34" t="s">
        <v>29</v>
      </c>
      <c r="C52" s="34" t="s">
        <v>17</v>
      </c>
      <c r="D52" s="34" t="s">
        <v>52</v>
      </c>
      <c r="E52" s="34" t="s">
        <v>6</v>
      </c>
      <c r="F52" s="35">
        <v>7980</v>
      </c>
      <c r="G52" s="18"/>
    </row>
    <row r="53" spans="1:7" s="1" customFormat="1" x14ac:dyDescent="0.25">
      <c r="A53" s="33" t="s">
        <v>205</v>
      </c>
      <c r="B53" s="34" t="s">
        <v>29</v>
      </c>
      <c r="C53" s="34" t="s">
        <v>17</v>
      </c>
      <c r="D53" s="34" t="s">
        <v>120</v>
      </c>
      <c r="E53" s="34" t="s">
        <v>6</v>
      </c>
      <c r="F53" s="35">
        <v>7980</v>
      </c>
      <c r="G53" s="18"/>
    </row>
    <row r="54" spans="1:7" s="1" customFormat="1" x14ac:dyDescent="0.25">
      <c r="A54" s="33" t="s">
        <v>200</v>
      </c>
      <c r="B54" s="34" t="s">
        <v>29</v>
      </c>
      <c r="C54" s="34" t="s">
        <v>17</v>
      </c>
      <c r="D54" s="34" t="s">
        <v>120</v>
      </c>
      <c r="E54" s="34" t="s">
        <v>11</v>
      </c>
      <c r="F54" s="35">
        <v>7980</v>
      </c>
      <c r="G54" s="18"/>
    </row>
    <row r="55" spans="1:7" s="1" customFormat="1" x14ac:dyDescent="0.25">
      <c r="A55" s="33" t="s">
        <v>201</v>
      </c>
      <c r="B55" s="34" t="s">
        <v>29</v>
      </c>
      <c r="C55" s="34" t="s">
        <v>17</v>
      </c>
      <c r="D55" s="34" t="s">
        <v>120</v>
      </c>
      <c r="E55" s="34" t="s">
        <v>12</v>
      </c>
      <c r="F55" s="35">
        <v>7980</v>
      </c>
      <c r="G55" s="18"/>
    </row>
    <row r="56" spans="1:7" s="1" customFormat="1" x14ac:dyDescent="0.25">
      <c r="A56" s="33" t="s">
        <v>221</v>
      </c>
      <c r="B56" s="34" t="s">
        <v>29</v>
      </c>
      <c r="C56" s="34" t="s">
        <v>57</v>
      </c>
      <c r="D56" s="34" t="s">
        <v>44</v>
      </c>
      <c r="E56" s="34" t="s">
        <v>6</v>
      </c>
      <c r="F56" s="35">
        <v>458500</v>
      </c>
      <c r="G56" s="18"/>
    </row>
    <row r="57" spans="1:7" s="1" customFormat="1" x14ac:dyDescent="0.25">
      <c r="A57" s="33" t="s">
        <v>222</v>
      </c>
      <c r="B57" s="34" t="s">
        <v>29</v>
      </c>
      <c r="C57" s="34" t="s">
        <v>58</v>
      </c>
      <c r="D57" s="34" t="s">
        <v>44</v>
      </c>
      <c r="E57" s="34" t="s">
        <v>6</v>
      </c>
      <c r="F57" s="35">
        <v>458500</v>
      </c>
      <c r="G57" s="18"/>
    </row>
    <row r="58" spans="1:7" s="1" customFormat="1" x14ac:dyDescent="0.25">
      <c r="A58" s="33" t="s">
        <v>223</v>
      </c>
      <c r="B58" s="34" t="s">
        <v>29</v>
      </c>
      <c r="C58" s="34" t="s">
        <v>58</v>
      </c>
      <c r="D58" s="34" t="s">
        <v>48</v>
      </c>
      <c r="E58" s="34" t="s">
        <v>6</v>
      </c>
      <c r="F58" s="35">
        <v>458500</v>
      </c>
      <c r="G58" s="18"/>
    </row>
    <row r="59" spans="1:7" s="1" customFormat="1" x14ac:dyDescent="0.25">
      <c r="A59" s="33" t="s">
        <v>224</v>
      </c>
      <c r="B59" s="34" t="s">
        <v>29</v>
      </c>
      <c r="C59" s="34" t="s">
        <v>58</v>
      </c>
      <c r="D59" s="34" t="s">
        <v>59</v>
      </c>
      <c r="E59" s="34" t="s">
        <v>6</v>
      </c>
      <c r="F59" s="35">
        <v>458500</v>
      </c>
      <c r="G59" s="18"/>
    </row>
    <row r="60" spans="1:7" s="1" customFormat="1" ht="14.25" customHeight="1" x14ac:dyDescent="0.25">
      <c r="A60" s="33" t="s">
        <v>225</v>
      </c>
      <c r="B60" s="34" t="s">
        <v>29</v>
      </c>
      <c r="C60" s="34" t="s">
        <v>58</v>
      </c>
      <c r="D60" s="34" t="s">
        <v>60</v>
      </c>
      <c r="E60" s="34" t="s">
        <v>6</v>
      </c>
      <c r="F60" s="35">
        <v>458500</v>
      </c>
      <c r="G60" s="18"/>
    </row>
    <row r="61" spans="1:7" s="1" customFormat="1" ht="26.45" customHeight="1" x14ac:dyDescent="0.25">
      <c r="A61" s="33" t="s">
        <v>198</v>
      </c>
      <c r="B61" s="34" t="s">
        <v>29</v>
      </c>
      <c r="C61" s="34" t="s">
        <v>58</v>
      </c>
      <c r="D61" s="34" t="s">
        <v>60</v>
      </c>
      <c r="E61" s="34" t="s">
        <v>8</v>
      </c>
      <c r="F61" s="35">
        <v>279818</v>
      </c>
      <c r="G61" s="18"/>
    </row>
    <row r="62" spans="1:7" s="1" customFormat="1" x14ac:dyDescent="0.25">
      <c r="A62" s="33" t="s">
        <v>199</v>
      </c>
      <c r="B62" s="34" t="s">
        <v>29</v>
      </c>
      <c r="C62" s="34" t="s">
        <v>58</v>
      </c>
      <c r="D62" s="34" t="s">
        <v>60</v>
      </c>
      <c r="E62" s="34" t="s">
        <v>9</v>
      </c>
      <c r="F62" s="35">
        <v>279818</v>
      </c>
      <c r="G62" s="18"/>
    </row>
    <row r="63" spans="1:7" s="1" customFormat="1" x14ac:dyDescent="0.25">
      <c r="A63" s="33" t="s">
        <v>200</v>
      </c>
      <c r="B63" s="34" t="s">
        <v>29</v>
      </c>
      <c r="C63" s="34" t="s">
        <v>58</v>
      </c>
      <c r="D63" s="34" t="s">
        <v>60</v>
      </c>
      <c r="E63" s="34" t="s">
        <v>11</v>
      </c>
      <c r="F63" s="35">
        <v>178682</v>
      </c>
      <c r="G63" s="18"/>
    </row>
    <row r="64" spans="1:7" s="1" customFormat="1" x14ac:dyDescent="0.25">
      <c r="A64" s="33" t="s">
        <v>201</v>
      </c>
      <c r="B64" s="34" t="s">
        <v>29</v>
      </c>
      <c r="C64" s="34" t="s">
        <v>58</v>
      </c>
      <c r="D64" s="34" t="s">
        <v>60</v>
      </c>
      <c r="E64" s="34" t="s">
        <v>12</v>
      </c>
      <c r="F64" s="35">
        <v>178682</v>
      </c>
      <c r="G64" s="18"/>
    </row>
    <row r="65" spans="1:7" s="1" customFormat="1" ht="10.5" customHeight="1" x14ac:dyDescent="0.25">
      <c r="A65" s="33" t="s">
        <v>226</v>
      </c>
      <c r="B65" s="34" t="s">
        <v>29</v>
      </c>
      <c r="C65" s="34" t="s">
        <v>18</v>
      </c>
      <c r="D65" s="34" t="s">
        <v>44</v>
      </c>
      <c r="E65" s="34" t="s">
        <v>6</v>
      </c>
      <c r="F65" s="35">
        <v>25390633.190000001</v>
      </c>
      <c r="G65" s="18"/>
    </row>
    <row r="66" spans="1:7" s="1" customFormat="1" ht="12.75" customHeight="1" x14ac:dyDescent="0.25">
      <c r="A66" s="33" t="s">
        <v>227</v>
      </c>
      <c r="B66" s="34" t="s">
        <v>29</v>
      </c>
      <c r="C66" s="34" t="s">
        <v>20</v>
      </c>
      <c r="D66" s="34" t="s">
        <v>44</v>
      </c>
      <c r="E66" s="34" t="s">
        <v>6</v>
      </c>
      <c r="F66" s="35">
        <v>25140633.190000001</v>
      </c>
      <c r="G66" s="18"/>
    </row>
    <row r="67" spans="1:7" s="1" customFormat="1" ht="25.5" x14ac:dyDescent="0.25">
      <c r="A67" s="33" t="s">
        <v>202</v>
      </c>
      <c r="B67" s="34" t="s">
        <v>29</v>
      </c>
      <c r="C67" s="34" t="s">
        <v>20</v>
      </c>
      <c r="D67" s="34" t="s">
        <v>55</v>
      </c>
      <c r="E67" s="34" t="s">
        <v>6</v>
      </c>
      <c r="F67" s="35">
        <v>25140633.190000001</v>
      </c>
      <c r="G67" s="18"/>
    </row>
    <row r="68" spans="1:7" s="1" customFormat="1" x14ac:dyDescent="0.25">
      <c r="A68" s="33" t="s">
        <v>203</v>
      </c>
      <c r="B68" s="34" t="s">
        <v>29</v>
      </c>
      <c r="C68" s="34" t="s">
        <v>20</v>
      </c>
      <c r="D68" s="34" t="s">
        <v>94</v>
      </c>
      <c r="E68" s="34" t="s">
        <v>6</v>
      </c>
      <c r="F68" s="35">
        <v>25140633.190000001</v>
      </c>
      <c r="G68" s="18"/>
    </row>
    <row r="69" spans="1:7" s="1" customFormat="1" x14ac:dyDescent="0.25">
      <c r="A69" s="33" t="s">
        <v>204</v>
      </c>
      <c r="B69" s="34" t="s">
        <v>29</v>
      </c>
      <c r="C69" s="34" t="s">
        <v>20</v>
      </c>
      <c r="D69" s="34" t="s">
        <v>95</v>
      </c>
      <c r="E69" s="34" t="s">
        <v>6</v>
      </c>
      <c r="F69" s="35">
        <v>25140633.190000001</v>
      </c>
      <c r="G69" s="18"/>
    </row>
    <row r="70" spans="1:7" s="1" customFormat="1" x14ac:dyDescent="0.25">
      <c r="A70" s="33" t="s">
        <v>205</v>
      </c>
      <c r="B70" s="34" t="s">
        <v>29</v>
      </c>
      <c r="C70" s="34" t="s">
        <v>20</v>
      </c>
      <c r="D70" s="34" t="s">
        <v>96</v>
      </c>
      <c r="E70" s="34" t="s">
        <v>6</v>
      </c>
      <c r="F70" s="35">
        <v>11246533.189999999</v>
      </c>
      <c r="G70" s="18"/>
    </row>
    <row r="71" spans="1:7" s="1" customFormat="1" ht="14.45" customHeight="1" x14ac:dyDescent="0.25">
      <c r="A71" s="33" t="s">
        <v>200</v>
      </c>
      <c r="B71" s="34" t="s">
        <v>29</v>
      </c>
      <c r="C71" s="34" t="s">
        <v>20</v>
      </c>
      <c r="D71" s="34" t="s">
        <v>96</v>
      </c>
      <c r="E71" s="34" t="s">
        <v>11</v>
      </c>
      <c r="F71" s="35">
        <v>11246533.189999999</v>
      </c>
      <c r="G71" s="18"/>
    </row>
    <row r="72" spans="1:7" s="1" customFormat="1" x14ac:dyDescent="0.25">
      <c r="A72" s="33" t="s">
        <v>201</v>
      </c>
      <c r="B72" s="34" t="s">
        <v>29</v>
      </c>
      <c r="C72" s="34" t="s">
        <v>20</v>
      </c>
      <c r="D72" s="34" t="s">
        <v>96</v>
      </c>
      <c r="E72" s="34" t="s">
        <v>12</v>
      </c>
      <c r="F72" s="35">
        <v>11246533.189999999</v>
      </c>
      <c r="G72" s="18"/>
    </row>
    <row r="73" spans="1:7" s="1" customFormat="1" ht="25.5" x14ac:dyDescent="0.25">
      <c r="A73" s="33" t="s">
        <v>279</v>
      </c>
      <c r="B73" s="34" t="s">
        <v>29</v>
      </c>
      <c r="C73" s="34" t="s">
        <v>20</v>
      </c>
      <c r="D73" s="34" t="s">
        <v>99</v>
      </c>
      <c r="E73" s="34" t="s">
        <v>6</v>
      </c>
      <c r="F73" s="35">
        <v>13894100</v>
      </c>
      <c r="G73" s="18"/>
    </row>
    <row r="74" spans="1:7" s="1" customFormat="1" x14ac:dyDescent="0.25">
      <c r="A74" s="33" t="s">
        <v>200</v>
      </c>
      <c r="B74" s="34" t="s">
        <v>29</v>
      </c>
      <c r="C74" s="34" t="s">
        <v>20</v>
      </c>
      <c r="D74" s="34" t="s">
        <v>99</v>
      </c>
      <c r="E74" s="34" t="s">
        <v>11</v>
      </c>
      <c r="F74" s="35">
        <v>13894100</v>
      </c>
      <c r="G74" s="18"/>
    </row>
    <row r="75" spans="1:7" s="1" customFormat="1" ht="13.5" customHeight="1" x14ac:dyDescent="0.25">
      <c r="A75" s="33" t="s">
        <v>201</v>
      </c>
      <c r="B75" s="34" t="s">
        <v>29</v>
      </c>
      <c r="C75" s="34" t="s">
        <v>20</v>
      </c>
      <c r="D75" s="34" t="s">
        <v>99</v>
      </c>
      <c r="E75" s="34" t="s">
        <v>12</v>
      </c>
      <c r="F75" s="35">
        <v>13894100</v>
      </c>
      <c r="G75" s="18"/>
    </row>
    <row r="76" spans="1:7" s="1" customFormat="1" x14ac:dyDescent="0.25">
      <c r="A76" s="33" t="s">
        <v>228</v>
      </c>
      <c r="B76" s="34" t="s">
        <v>29</v>
      </c>
      <c r="C76" s="34" t="s">
        <v>21</v>
      </c>
      <c r="D76" s="34" t="s">
        <v>44</v>
      </c>
      <c r="E76" s="34" t="s">
        <v>6</v>
      </c>
      <c r="F76" s="35">
        <v>250000</v>
      </c>
      <c r="G76" s="18"/>
    </row>
    <row r="77" spans="1:7" s="1" customFormat="1" ht="25.5" x14ac:dyDescent="0.25">
      <c r="A77" s="33" t="s">
        <v>202</v>
      </c>
      <c r="B77" s="34" t="s">
        <v>29</v>
      </c>
      <c r="C77" s="34" t="s">
        <v>21</v>
      </c>
      <c r="D77" s="34" t="s">
        <v>55</v>
      </c>
      <c r="E77" s="34" t="s">
        <v>6</v>
      </c>
      <c r="F77" s="35">
        <v>250000</v>
      </c>
      <c r="G77" s="18"/>
    </row>
    <row r="78" spans="1:7" s="1" customFormat="1" x14ac:dyDescent="0.25">
      <c r="A78" s="33" t="s">
        <v>203</v>
      </c>
      <c r="B78" s="34" t="s">
        <v>29</v>
      </c>
      <c r="C78" s="34" t="s">
        <v>21</v>
      </c>
      <c r="D78" s="34" t="s">
        <v>94</v>
      </c>
      <c r="E78" s="34" t="s">
        <v>6</v>
      </c>
      <c r="F78" s="35">
        <v>250000</v>
      </c>
      <c r="G78" s="18"/>
    </row>
    <row r="79" spans="1:7" s="1" customFormat="1" x14ac:dyDescent="0.25">
      <c r="A79" s="33" t="s">
        <v>204</v>
      </c>
      <c r="B79" s="34" t="s">
        <v>29</v>
      </c>
      <c r="C79" s="34" t="s">
        <v>21</v>
      </c>
      <c r="D79" s="34" t="s">
        <v>95</v>
      </c>
      <c r="E79" s="34" t="s">
        <v>6</v>
      </c>
      <c r="F79" s="35">
        <v>250000</v>
      </c>
      <c r="G79" s="18"/>
    </row>
    <row r="80" spans="1:7" s="1" customFormat="1" ht="13.9" customHeight="1" x14ac:dyDescent="0.25">
      <c r="A80" s="33" t="s">
        <v>205</v>
      </c>
      <c r="B80" s="34" t="s">
        <v>29</v>
      </c>
      <c r="C80" s="34" t="s">
        <v>21</v>
      </c>
      <c r="D80" s="34" t="s">
        <v>96</v>
      </c>
      <c r="E80" s="34" t="s">
        <v>6</v>
      </c>
      <c r="F80" s="35">
        <v>250000</v>
      </c>
      <c r="G80" s="18"/>
    </row>
    <row r="81" spans="1:7" s="1" customFormat="1" x14ac:dyDescent="0.25">
      <c r="A81" s="33" t="s">
        <v>200</v>
      </c>
      <c r="B81" s="34" t="s">
        <v>29</v>
      </c>
      <c r="C81" s="34" t="s">
        <v>21</v>
      </c>
      <c r="D81" s="34" t="s">
        <v>96</v>
      </c>
      <c r="E81" s="34" t="s">
        <v>11</v>
      </c>
      <c r="F81" s="35">
        <v>250000</v>
      </c>
      <c r="G81" s="18"/>
    </row>
    <row r="82" spans="1:7" s="1" customFormat="1" x14ac:dyDescent="0.25">
      <c r="A82" s="33" t="s">
        <v>201</v>
      </c>
      <c r="B82" s="34" t="s">
        <v>29</v>
      </c>
      <c r="C82" s="34" t="s">
        <v>21</v>
      </c>
      <c r="D82" s="34" t="s">
        <v>96</v>
      </c>
      <c r="E82" s="34" t="s">
        <v>12</v>
      </c>
      <c r="F82" s="35">
        <v>250000</v>
      </c>
      <c r="G82" s="18"/>
    </row>
    <row r="83" spans="1:7" s="1" customFormat="1" ht="11.25" customHeight="1" x14ac:dyDescent="0.25">
      <c r="A83" s="33" t="s">
        <v>229</v>
      </c>
      <c r="B83" s="34" t="s">
        <v>29</v>
      </c>
      <c r="C83" s="34" t="s">
        <v>24</v>
      </c>
      <c r="D83" s="34" t="s">
        <v>44</v>
      </c>
      <c r="E83" s="34" t="s">
        <v>6</v>
      </c>
      <c r="F83" s="35">
        <v>33675575.969999999</v>
      </c>
      <c r="G83" s="18"/>
    </row>
    <row r="84" spans="1:7" s="1" customFormat="1" ht="12.75" customHeight="1" x14ac:dyDescent="0.25">
      <c r="A84" s="33" t="s">
        <v>230</v>
      </c>
      <c r="B84" s="34" t="s">
        <v>29</v>
      </c>
      <c r="C84" s="34" t="s">
        <v>61</v>
      </c>
      <c r="D84" s="34" t="s">
        <v>44</v>
      </c>
      <c r="E84" s="34" t="s">
        <v>6</v>
      </c>
      <c r="F84" s="35">
        <v>3307000</v>
      </c>
      <c r="G84" s="18"/>
    </row>
    <row r="85" spans="1:7" s="1" customFormat="1" ht="25.5" x14ac:dyDescent="0.25">
      <c r="A85" s="33" t="s">
        <v>202</v>
      </c>
      <c r="B85" s="34" t="s">
        <v>29</v>
      </c>
      <c r="C85" s="34" t="s">
        <v>61</v>
      </c>
      <c r="D85" s="34" t="s">
        <v>55</v>
      </c>
      <c r="E85" s="34" t="s">
        <v>6</v>
      </c>
      <c r="F85" s="35">
        <v>3307000</v>
      </c>
      <c r="G85" s="18"/>
    </row>
    <row r="86" spans="1:7" s="1" customFormat="1" x14ac:dyDescent="0.25">
      <c r="A86" s="33" t="s">
        <v>203</v>
      </c>
      <c r="B86" s="34" t="s">
        <v>29</v>
      </c>
      <c r="C86" s="34" t="s">
        <v>61</v>
      </c>
      <c r="D86" s="34" t="s">
        <v>94</v>
      </c>
      <c r="E86" s="34" t="s">
        <v>6</v>
      </c>
      <c r="F86" s="35">
        <v>3307000</v>
      </c>
      <c r="G86" s="18"/>
    </row>
    <row r="87" spans="1:7" s="1" customFormat="1" ht="14.25" customHeight="1" x14ac:dyDescent="0.25">
      <c r="A87" s="33" t="s">
        <v>204</v>
      </c>
      <c r="B87" s="34" t="s">
        <v>29</v>
      </c>
      <c r="C87" s="34" t="s">
        <v>61</v>
      </c>
      <c r="D87" s="34" t="s">
        <v>95</v>
      </c>
      <c r="E87" s="34" t="s">
        <v>6</v>
      </c>
      <c r="F87" s="35">
        <v>3307000</v>
      </c>
      <c r="G87" s="18"/>
    </row>
    <row r="88" spans="1:7" s="1" customFormat="1" ht="14.25" customHeight="1" x14ac:dyDescent="0.25">
      <c r="A88" s="33" t="s">
        <v>205</v>
      </c>
      <c r="B88" s="34" t="s">
        <v>29</v>
      </c>
      <c r="C88" s="34" t="s">
        <v>61</v>
      </c>
      <c r="D88" s="34" t="s">
        <v>96</v>
      </c>
      <c r="E88" s="34" t="s">
        <v>6</v>
      </c>
      <c r="F88" s="35">
        <v>3307000</v>
      </c>
      <c r="G88" s="18"/>
    </row>
    <row r="89" spans="1:7" s="1" customFormat="1" x14ac:dyDescent="0.25">
      <c r="A89" s="33" t="s">
        <v>200</v>
      </c>
      <c r="B89" s="34" t="s">
        <v>29</v>
      </c>
      <c r="C89" s="34" t="s">
        <v>61</v>
      </c>
      <c r="D89" s="34" t="s">
        <v>96</v>
      </c>
      <c r="E89" s="34" t="s">
        <v>11</v>
      </c>
      <c r="F89" s="35">
        <v>3307000</v>
      </c>
      <c r="G89" s="18"/>
    </row>
    <row r="90" spans="1:7" s="1" customFormat="1" ht="13.15" customHeight="1" x14ac:dyDescent="0.25">
      <c r="A90" s="33" t="s">
        <v>201</v>
      </c>
      <c r="B90" s="34" t="s">
        <v>29</v>
      </c>
      <c r="C90" s="34" t="s">
        <v>61</v>
      </c>
      <c r="D90" s="34" t="s">
        <v>96</v>
      </c>
      <c r="E90" s="34" t="s">
        <v>12</v>
      </c>
      <c r="F90" s="35">
        <v>3307000</v>
      </c>
      <c r="G90" s="18"/>
    </row>
    <row r="91" spans="1:7" s="1" customFormat="1" x14ac:dyDescent="0.25">
      <c r="A91" s="33" t="s">
        <v>233</v>
      </c>
      <c r="B91" s="34" t="s">
        <v>29</v>
      </c>
      <c r="C91" s="34" t="s">
        <v>25</v>
      </c>
      <c r="D91" s="34" t="s">
        <v>44</v>
      </c>
      <c r="E91" s="34" t="s">
        <v>6</v>
      </c>
      <c r="F91" s="35">
        <v>3674672.3</v>
      </c>
      <c r="G91" s="18"/>
    </row>
    <row r="92" spans="1:7" s="1" customFormat="1" ht="25.5" x14ac:dyDescent="0.25">
      <c r="A92" s="33" t="s">
        <v>231</v>
      </c>
      <c r="B92" s="34" t="s">
        <v>29</v>
      </c>
      <c r="C92" s="34" t="s">
        <v>25</v>
      </c>
      <c r="D92" s="34" t="s">
        <v>54</v>
      </c>
      <c r="E92" s="34" t="s">
        <v>6</v>
      </c>
      <c r="F92" s="35">
        <v>3244672.3</v>
      </c>
      <c r="G92" s="18"/>
    </row>
    <row r="93" spans="1:7" s="1" customFormat="1" ht="13.5" customHeight="1" x14ac:dyDescent="0.25">
      <c r="A93" s="33" t="s">
        <v>203</v>
      </c>
      <c r="B93" s="34" t="s">
        <v>29</v>
      </c>
      <c r="C93" s="34" t="s">
        <v>25</v>
      </c>
      <c r="D93" s="34" t="s">
        <v>100</v>
      </c>
      <c r="E93" s="34" t="s">
        <v>6</v>
      </c>
      <c r="F93" s="35">
        <v>3244672.3</v>
      </c>
      <c r="G93" s="18"/>
    </row>
    <row r="94" spans="1:7" s="1" customFormat="1" ht="25.5" x14ac:dyDescent="0.25">
      <c r="A94" s="33" t="s">
        <v>232</v>
      </c>
      <c r="B94" s="34" t="s">
        <v>29</v>
      </c>
      <c r="C94" s="34" t="s">
        <v>25</v>
      </c>
      <c r="D94" s="34" t="s">
        <v>101</v>
      </c>
      <c r="E94" s="34" t="s">
        <v>6</v>
      </c>
      <c r="F94" s="35">
        <v>3244672.3</v>
      </c>
      <c r="G94" s="18"/>
    </row>
    <row r="95" spans="1:7" s="1" customFormat="1" ht="12.75" customHeight="1" x14ac:dyDescent="0.25">
      <c r="A95" s="33" t="s">
        <v>205</v>
      </c>
      <c r="B95" s="34" t="s">
        <v>29</v>
      </c>
      <c r="C95" s="34" t="s">
        <v>25</v>
      </c>
      <c r="D95" s="34" t="s">
        <v>102</v>
      </c>
      <c r="E95" s="34" t="s">
        <v>6</v>
      </c>
      <c r="F95" s="35">
        <v>755497.22</v>
      </c>
      <c r="G95" s="18"/>
    </row>
    <row r="96" spans="1:7" s="1" customFormat="1" ht="38.25" x14ac:dyDescent="0.25">
      <c r="A96" s="33" t="s">
        <v>198</v>
      </c>
      <c r="B96" s="34" t="s">
        <v>29</v>
      </c>
      <c r="C96" s="34" t="s">
        <v>25</v>
      </c>
      <c r="D96" s="34" t="s">
        <v>102</v>
      </c>
      <c r="E96" s="34" t="s">
        <v>8</v>
      </c>
      <c r="F96" s="35">
        <v>435850</v>
      </c>
      <c r="G96" s="18"/>
    </row>
    <row r="97" spans="1:7" s="1" customFormat="1" ht="12" customHeight="1" x14ac:dyDescent="0.25">
      <c r="A97" s="33" t="s">
        <v>267</v>
      </c>
      <c r="B97" s="34" t="s">
        <v>29</v>
      </c>
      <c r="C97" s="34" t="s">
        <v>25</v>
      </c>
      <c r="D97" s="34" t="s">
        <v>102</v>
      </c>
      <c r="E97" s="34" t="s">
        <v>258</v>
      </c>
      <c r="F97" s="35">
        <v>435850</v>
      </c>
      <c r="G97" s="18"/>
    </row>
    <row r="98" spans="1:7" s="1" customFormat="1" x14ac:dyDescent="0.25">
      <c r="A98" s="33" t="s">
        <v>200</v>
      </c>
      <c r="B98" s="34" t="s">
        <v>29</v>
      </c>
      <c r="C98" s="34" t="s">
        <v>25</v>
      </c>
      <c r="D98" s="34" t="s">
        <v>102</v>
      </c>
      <c r="E98" s="34" t="s">
        <v>11</v>
      </c>
      <c r="F98" s="35">
        <v>319647.21999999997</v>
      </c>
      <c r="G98" s="18"/>
    </row>
    <row r="99" spans="1:7" s="1" customFormat="1" ht="13.5" customHeight="1" x14ac:dyDescent="0.25">
      <c r="A99" s="33" t="s">
        <v>201</v>
      </c>
      <c r="B99" s="34" t="s">
        <v>29</v>
      </c>
      <c r="C99" s="34" t="s">
        <v>25</v>
      </c>
      <c r="D99" s="34" t="s">
        <v>102</v>
      </c>
      <c r="E99" s="34" t="s">
        <v>12</v>
      </c>
      <c r="F99" s="35">
        <v>319647.21999999997</v>
      </c>
      <c r="G99" s="18"/>
    </row>
    <row r="100" spans="1:7" s="1" customFormat="1" ht="12.75" customHeight="1" x14ac:dyDescent="0.25">
      <c r="A100" s="33" t="s">
        <v>234</v>
      </c>
      <c r="B100" s="34" t="s">
        <v>29</v>
      </c>
      <c r="C100" s="34" t="s">
        <v>25</v>
      </c>
      <c r="D100" s="34" t="s">
        <v>103</v>
      </c>
      <c r="E100" s="34" t="s">
        <v>6</v>
      </c>
      <c r="F100" s="35">
        <v>1605099.71</v>
      </c>
      <c r="G100" s="18"/>
    </row>
    <row r="101" spans="1:7" s="1" customFormat="1" ht="12.75" customHeight="1" x14ac:dyDescent="0.25">
      <c r="A101" s="33" t="s">
        <v>206</v>
      </c>
      <c r="B101" s="34" t="s">
        <v>29</v>
      </c>
      <c r="C101" s="34" t="s">
        <v>25</v>
      </c>
      <c r="D101" s="34" t="s">
        <v>103</v>
      </c>
      <c r="E101" s="34" t="s">
        <v>14</v>
      </c>
      <c r="F101" s="35">
        <v>1605099.71</v>
      </c>
      <c r="G101" s="18"/>
    </row>
    <row r="102" spans="1:7" s="1" customFormat="1" ht="25.5" x14ac:dyDescent="0.25">
      <c r="A102" s="33" t="s">
        <v>235</v>
      </c>
      <c r="B102" s="34" t="s">
        <v>29</v>
      </c>
      <c r="C102" s="34" t="s">
        <v>25</v>
      </c>
      <c r="D102" s="34" t="s">
        <v>103</v>
      </c>
      <c r="E102" s="34" t="s">
        <v>19</v>
      </c>
      <c r="F102" s="35">
        <v>1605099.71</v>
      </c>
      <c r="G102" s="18"/>
    </row>
    <row r="103" spans="1:7" s="1" customFormat="1" ht="25.5" x14ac:dyDescent="0.25">
      <c r="A103" s="33" t="s">
        <v>268</v>
      </c>
      <c r="B103" s="34" t="s">
        <v>29</v>
      </c>
      <c r="C103" s="34" t="s">
        <v>25</v>
      </c>
      <c r="D103" s="34" t="s">
        <v>259</v>
      </c>
      <c r="E103" s="34" t="s">
        <v>6</v>
      </c>
      <c r="F103" s="35">
        <v>667157.37</v>
      </c>
      <c r="G103" s="18"/>
    </row>
    <row r="104" spans="1:7" s="1" customFormat="1" x14ac:dyDescent="0.25">
      <c r="A104" s="33" t="s">
        <v>200</v>
      </c>
      <c r="B104" s="34" t="s">
        <v>29</v>
      </c>
      <c r="C104" s="34" t="s">
        <v>25</v>
      </c>
      <c r="D104" s="34" t="s">
        <v>259</v>
      </c>
      <c r="E104" s="34" t="s">
        <v>11</v>
      </c>
      <c r="F104" s="35">
        <v>667157.37</v>
      </c>
      <c r="G104" s="18"/>
    </row>
    <row r="105" spans="1:7" s="1" customFormat="1" ht="13.5" customHeight="1" x14ac:dyDescent="0.25">
      <c r="A105" s="33" t="s">
        <v>201</v>
      </c>
      <c r="B105" s="34" t="s">
        <v>29</v>
      </c>
      <c r="C105" s="34" t="s">
        <v>25</v>
      </c>
      <c r="D105" s="34" t="s">
        <v>259</v>
      </c>
      <c r="E105" s="34" t="s">
        <v>12</v>
      </c>
      <c r="F105" s="35">
        <v>667157.37</v>
      </c>
      <c r="G105" s="18"/>
    </row>
    <row r="106" spans="1:7" s="1" customFormat="1" ht="13.5" customHeight="1" x14ac:dyDescent="0.25">
      <c r="A106" s="33" t="s">
        <v>236</v>
      </c>
      <c r="B106" s="34" t="s">
        <v>29</v>
      </c>
      <c r="C106" s="34" t="s">
        <v>25</v>
      </c>
      <c r="D106" s="34" t="s">
        <v>192</v>
      </c>
      <c r="E106" s="34" t="s">
        <v>6</v>
      </c>
      <c r="F106" s="35">
        <v>216918</v>
      </c>
      <c r="G106" s="18"/>
    </row>
    <row r="107" spans="1:7" s="1" customFormat="1" ht="14.25" customHeight="1" x14ac:dyDescent="0.25">
      <c r="A107" s="33" t="s">
        <v>200</v>
      </c>
      <c r="B107" s="34" t="s">
        <v>29</v>
      </c>
      <c r="C107" s="34" t="s">
        <v>25</v>
      </c>
      <c r="D107" s="34" t="s">
        <v>192</v>
      </c>
      <c r="E107" s="34" t="s">
        <v>11</v>
      </c>
      <c r="F107" s="35">
        <v>216918</v>
      </c>
      <c r="G107" s="18"/>
    </row>
    <row r="108" spans="1:7" s="1" customFormat="1" ht="14.25" customHeight="1" x14ac:dyDescent="0.25">
      <c r="A108" s="33" t="s">
        <v>201</v>
      </c>
      <c r="B108" s="34" t="s">
        <v>29</v>
      </c>
      <c r="C108" s="34" t="s">
        <v>25</v>
      </c>
      <c r="D108" s="34" t="s">
        <v>192</v>
      </c>
      <c r="E108" s="34" t="s">
        <v>12</v>
      </c>
      <c r="F108" s="35">
        <v>216918</v>
      </c>
      <c r="G108" s="18"/>
    </row>
    <row r="109" spans="1:7" s="1" customFormat="1" ht="13.5" customHeight="1" x14ac:dyDescent="0.25">
      <c r="A109" s="33" t="s">
        <v>223</v>
      </c>
      <c r="B109" s="34" t="s">
        <v>29</v>
      </c>
      <c r="C109" s="34" t="s">
        <v>25</v>
      </c>
      <c r="D109" s="34" t="s">
        <v>48</v>
      </c>
      <c r="E109" s="34" t="s">
        <v>6</v>
      </c>
      <c r="F109" s="35">
        <v>430000</v>
      </c>
      <c r="G109" s="18"/>
    </row>
    <row r="110" spans="1:7" s="1" customFormat="1" ht="25.5" x14ac:dyDescent="0.25">
      <c r="A110" s="33" t="s">
        <v>237</v>
      </c>
      <c r="B110" s="34" t="s">
        <v>29</v>
      </c>
      <c r="C110" s="34" t="s">
        <v>25</v>
      </c>
      <c r="D110" s="34" t="s">
        <v>106</v>
      </c>
      <c r="E110" s="34" t="s">
        <v>6</v>
      </c>
      <c r="F110" s="35">
        <v>430000</v>
      </c>
      <c r="G110" s="18"/>
    </row>
    <row r="111" spans="1:7" s="1" customFormat="1" ht="25.5" x14ac:dyDescent="0.25">
      <c r="A111" s="33" t="s">
        <v>238</v>
      </c>
      <c r="B111" s="34" t="s">
        <v>29</v>
      </c>
      <c r="C111" s="34" t="s">
        <v>25</v>
      </c>
      <c r="D111" s="34" t="s">
        <v>107</v>
      </c>
      <c r="E111" s="34" t="s">
        <v>6</v>
      </c>
      <c r="F111" s="35">
        <v>430000</v>
      </c>
      <c r="G111" s="18"/>
    </row>
    <row r="112" spans="1:7" s="1" customFormat="1" ht="14.25" customHeight="1" x14ac:dyDescent="0.25">
      <c r="A112" s="33" t="s">
        <v>213</v>
      </c>
      <c r="B112" s="34" t="s">
        <v>29</v>
      </c>
      <c r="C112" s="34" t="s">
        <v>25</v>
      </c>
      <c r="D112" s="34" t="s">
        <v>107</v>
      </c>
      <c r="E112" s="34" t="s">
        <v>22</v>
      </c>
      <c r="F112" s="35">
        <v>430000</v>
      </c>
      <c r="G112" s="18"/>
    </row>
    <row r="113" spans="1:7" s="1" customFormat="1" ht="12" customHeight="1" x14ac:dyDescent="0.25">
      <c r="A113" s="33" t="s">
        <v>214</v>
      </c>
      <c r="B113" s="34" t="s">
        <v>29</v>
      </c>
      <c r="C113" s="34" t="s">
        <v>25</v>
      </c>
      <c r="D113" s="34" t="s">
        <v>107</v>
      </c>
      <c r="E113" s="34" t="s">
        <v>23</v>
      </c>
      <c r="F113" s="35">
        <v>430000</v>
      </c>
      <c r="G113" s="18"/>
    </row>
    <row r="114" spans="1:7" s="1" customFormat="1" x14ac:dyDescent="0.25">
      <c r="A114" s="33" t="s">
        <v>239</v>
      </c>
      <c r="B114" s="34" t="s">
        <v>29</v>
      </c>
      <c r="C114" s="34" t="s">
        <v>62</v>
      </c>
      <c r="D114" s="34" t="s">
        <v>44</v>
      </c>
      <c r="E114" s="34" t="s">
        <v>6</v>
      </c>
      <c r="F114" s="35">
        <v>26693903.670000002</v>
      </c>
      <c r="G114" s="18"/>
    </row>
    <row r="115" spans="1:7" s="1" customFormat="1" ht="25.5" x14ac:dyDescent="0.25">
      <c r="A115" s="33" t="s">
        <v>202</v>
      </c>
      <c r="B115" s="34" t="s">
        <v>29</v>
      </c>
      <c r="C115" s="34" t="s">
        <v>62</v>
      </c>
      <c r="D115" s="34" t="s">
        <v>55</v>
      </c>
      <c r="E115" s="34" t="s">
        <v>6</v>
      </c>
      <c r="F115" s="35">
        <v>22649132.359999999</v>
      </c>
      <c r="G115" s="18"/>
    </row>
    <row r="116" spans="1:7" s="1" customFormat="1" ht="12.75" customHeight="1" x14ac:dyDescent="0.25">
      <c r="A116" s="33" t="s">
        <v>203</v>
      </c>
      <c r="B116" s="34" t="s">
        <v>29</v>
      </c>
      <c r="C116" s="34" t="s">
        <v>62</v>
      </c>
      <c r="D116" s="34" t="s">
        <v>94</v>
      </c>
      <c r="E116" s="34" t="s">
        <v>6</v>
      </c>
      <c r="F116" s="35">
        <v>22649132.359999999</v>
      </c>
      <c r="G116" s="18"/>
    </row>
    <row r="117" spans="1:7" s="1" customFormat="1" ht="12" customHeight="1" x14ac:dyDescent="0.25">
      <c r="A117" s="33" t="s">
        <v>204</v>
      </c>
      <c r="B117" s="34" t="s">
        <v>29</v>
      </c>
      <c r="C117" s="34" t="s">
        <v>62</v>
      </c>
      <c r="D117" s="34" t="s">
        <v>95</v>
      </c>
      <c r="E117" s="34" t="s">
        <v>6</v>
      </c>
      <c r="F117" s="35">
        <v>22649132.359999999</v>
      </c>
      <c r="G117" s="18"/>
    </row>
    <row r="118" spans="1:7" s="1" customFormat="1" ht="11.25" customHeight="1" x14ac:dyDescent="0.25">
      <c r="A118" s="33" t="s">
        <v>205</v>
      </c>
      <c r="B118" s="34" t="s">
        <v>29</v>
      </c>
      <c r="C118" s="34" t="s">
        <v>62</v>
      </c>
      <c r="D118" s="34" t="s">
        <v>96</v>
      </c>
      <c r="E118" s="34" t="s">
        <v>6</v>
      </c>
      <c r="F118" s="35">
        <v>16616592.67</v>
      </c>
      <c r="G118" s="18"/>
    </row>
    <row r="119" spans="1:7" s="1" customFormat="1" ht="13.5" customHeight="1" x14ac:dyDescent="0.25">
      <c r="A119" s="33" t="s">
        <v>200</v>
      </c>
      <c r="B119" s="34" t="s">
        <v>29</v>
      </c>
      <c r="C119" s="34" t="s">
        <v>62</v>
      </c>
      <c r="D119" s="34" t="s">
        <v>96</v>
      </c>
      <c r="E119" s="34" t="s">
        <v>11</v>
      </c>
      <c r="F119" s="35">
        <v>16616592.67</v>
      </c>
      <c r="G119" s="18"/>
    </row>
    <row r="120" spans="1:7" s="1" customFormat="1" ht="12.75" customHeight="1" x14ac:dyDescent="0.25">
      <c r="A120" s="33" t="s">
        <v>201</v>
      </c>
      <c r="B120" s="34" t="s">
        <v>29</v>
      </c>
      <c r="C120" s="34" t="s">
        <v>62</v>
      </c>
      <c r="D120" s="34" t="s">
        <v>96</v>
      </c>
      <c r="E120" s="34" t="s">
        <v>12</v>
      </c>
      <c r="F120" s="35">
        <v>16616592.67</v>
      </c>
      <c r="G120" s="18"/>
    </row>
    <row r="121" spans="1:7" s="1" customFormat="1" ht="25.5" x14ac:dyDescent="0.25">
      <c r="A121" s="33" t="s">
        <v>280</v>
      </c>
      <c r="B121" s="34" t="s">
        <v>29</v>
      </c>
      <c r="C121" s="34" t="s">
        <v>62</v>
      </c>
      <c r="D121" s="34" t="s">
        <v>108</v>
      </c>
      <c r="E121" s="34" t="s">
        <v>6</v>
      </c>
      <c r="F121" s="35">
        <v>2106360.48</v>
      </c>
      <c r="G121" s="18"/>
    </row>
    <row r="122" spans="1:7" s="1" customFormat="1" ht="9.75" customHeight="1" x14ac:dyDescent="0.25">
      <c r="A122" s="33" t="s">
        <v>200</v>
      </c>
      <c r="B122" s="34" t="s">
        <v>29</v>
      </c>
      <c r="C122" s="34" t="s">
        <v>62</v>
      </c>
      <c r="D122" s="34" t="s">
        <v>108</v>
      </c>
      <c r="E122" s="34" t="s">
        <v>11</v>
      </c>
      <c r="F122" s="35">
        <v>2106360.48</v>
      </c>
      <c r="G122" s="18"/>
    </row>
    <row r="123" spans="1:7" s="1" customFormat="1" ht="12" customHeight="1" x14ac:dyDescent="0.25">
      <c r="A123" s="33" t="s">
        <v>201</v>
      </c>
      <c r="B123" s="34" t="s">
        <v>29</v>
      </c>
      <c r="C123" s="34" t="s">
        <v>62</v>
      </c>
      <c r="D123" s="34" t="s">
        <v>108</v>
      </c>
      <c r="E123" s="34" t="s">
        <v>12</v>
      </c>
      <c r="F123" s="35">
        <v>2106360.48</v>
      </c>
      <c r="G123" s="18"/>
    </row>
    <row r="124" spans="1:7" s="1" customFormat="1" ht="13.5" customHeight="1" x14ac:dyDescent="0.25">
      <c r="A124" s="33" t="s">
        <v>269</v>
      </c>
      <c r="B124" s="34" t="s">
        <v>29</v>
      </c>
      <c r="C124" s="34" t="s">
        <v>62</v>
      </c>
      <c r="D124" s="34" t="s">
        <v>261</v>
      </c>
      <c r="E124" s="34" t="s">
        <v>6</v>
      </c>
      <c r="F124" s="35">
        <v>2046784.21</v>
      </c>
      <c r="G124" s="18"/>
    </row>
    <row r="125" spans="1:7" s="1" customFormat="1" ht="12.75" customHeight="1" x14ac:dyDescent="0.25">
      <c r="A125" s="33" t="s">
        <v>200</v>
      </c>
      <c r="B125" s="34" t="s">
        <v>29</v>
      </c>
      <c r="C125" s="34" t="s">
        <v>62</v>
      </c>
      <c r="D125" s="34" t="s">
        <v>261</v>
      </c>
      <c r="E125" s="34" t="s">
        <v>11</v>
      </c>
      <c r="F125" s="35">
        <v>2046784.21</v>
      </c>
      <c r="G125" s="18"/>
    </row>
    <row r="126" spans="1:7" s="1" customFormat="1" ht="13.5" customHeight="1" x14ac:dyDescent="0.25">
      <c r="A126" s="33" t="s">
        <v>201</v>
      </c>
      <c r="B126" s="34" t="s">
        <v>29</v>
      </c>
      <c r="C126" s="34" t="s">
        <v>62</v>
      </c>
      <c r="D126" s="34" t="s">
        <v>261</v>
      </c>
      <c r="E126" s="34" t="s">
        <v>12</v>
      </c>
      <c r="F126" s="35">
        <v>2046784.21</v>
      </c>
      <c r="G126" s="18"/>
    </row>
    <row r="127" spans="1:7" s="1" customFormat="1" ht="12.75" customHeight="1" x14ac:dyDescent="0.25">
      <c r="A127" s="33" t="s">
        <v>270</v>
      </c>
      <c r="B127" s="34" t="s">
        <v>29</v>
      </c>
      <c r="C127" s="34" t="s">
        <v>62</v>
      </c>
      <c r="D127" s="34" t="s">
        <v>262</v>
      </c>
      <c r="E127" s="34" t="s">
        <v>6</v>
      </c>
      <c r="F127" s="35">
        <v>1879395</v>
      </c>
      <c r="G127" s="18"/>
    </row>
    <row r="128" spans="1:7" s="1" customFormat="1" ht="12.75" customHeight="1" x14ac:dyDescent="0.25">
      <c r="A128" s="33" t="s">
        <v>200</v>
      </c>
      <c r="B128" s="34" t="s">
        <v>29</v>
      </c>
      <c r="C128" s="34" t="s">
        <v>62</v>
      </c>
      <c r="D128" s="34" t="s">
        <v>262</v>
      </c>
      <c r="E128" s="34" t="s">
        <v>11</v>
      </c>
      <c r="F128" s="35">
        <v>1879395</v>
      </c>
      <c r="G128" s="18"/>
    </row>
    <row r="129" spans="1:7" s="1" customFormat="1" ht="12" customHeight="1" x14ac:dyDescent="0.25">
      <c r="A129" s="33" t="s">
        <v>201</v>
      </c>
      <c r="B129" s="34" t="s">
        <v>29</v>
      </c>
      <c r="C129" s="34" t="s">
        <v>62</v>
      </c>
      <c r="D129" s="34" t="s">
        <v>262</v>
      </c>
      <c r="E129" s="34" t="s">
        <v>12</v>
      </c>
      <c r="F129" s="35">
        <v>1879395</v>
      </c>
      <c r="G129" s="18"/>
    </row>
    <row r="130" spans="1:7" s="1" customFormat="1" ht="25.5" x14ac:dyDescent="0.25">
      <c r="A130" s="33" t="s">
        <v>240</v>
      </c>
      <c r="B130" s="34" t="s">
        <v>29</v>
      </c>
      <c r="C130" s="34" t="s">
        <v>62</v>
      </c>
      <c r="D130" s="34" t="s">
        <v>53</v>
      </c>
      <c r="E130" s="34" t="s">
        <v>6</v>
      </c>
      <c r="F130" s="35">
        <v>2529400</v>
      </c>
      <c r="G130" s="18"/>
    </row>
    <row r="131" spans="1:7" s="1" customFormat="1" ht="25.5" x14ac:dyDescent="0.25">
      <c r="A131" s="33" t="s">
        <v>281</v>
      </c>
      <c r="B131" s="34" t="s">
        <v>29</v>
      </c>
      <c r="C131" s="34" t="s">
        <v>62</v>
      </c>
      <c r="D131" s="34" t="s">
        <v>109</v>
      </c>
      <c r="E131" s="34" t="s">
        <v>6</v>
      </c>
      <c r="F131" s="35">
        <v>2499000</v>
      </c>
      <c r="G131" s="18"/>
    </row>
    <row r="132" spans="1:7" s="1" customFormat="1" ht="25.5" x14ac:dyDescent="0.25">
      <c r="A132" s="33" t="s">
        <v>241</v>
      </c>
      <c r="B132" s="34" t="s">
        <v>29</v>
      </c>
      <c r="C132" s="34" t="s">
        <v>62</v>
      </c>
      <c r="D132" s="34" t="s">
        <v>110</v>
      </c>
      <c r="E132" s="34" t="s">
        <v>6</v>
      </c>
      <c r="F132" s="35">
        <v>2499000</v>
      </c>
      <c r="G132" s="18"/>
    </row>
    <row r="133" spans="1:7" s="1" customFormat="1" ht="12.75" customHeight="1" x14ac:dyDescent="0.25">
      <c r="A133" s="33" t="s">
        <v>242</v>
      </c>
      <c r="B133" s="34" t="s">
        <v>29</v>
      </c>
      <c r="C133" s="34" t="s">
        <v>62</v>
      </c>
      <c r="D133" s="34" t="s">
        <v>111</v>
      </c>
      <c r="E133" s="34" t="s">
        <v>6</v>
      </c>
      <c r="F133" s="35">
        <v>2499000</v>
      </c>
      <c r="G133" s="18"/>
    </row>
    <row r="134" spans="1:7" s="1" customFormat="1" ht="11.25" customHeight="1" x14ac:dyDescent="0.25">
      <c r="A134" s="33" t="s">
        <v>200</v>
      </c>
      <c r="B134" s="34" t="s">
        <v>29</v>
      </c>
      <c r="C134" s="34" t="s">
        <v>62</v>
      </c>
      <c r="D134" s="34" t="s">
        <v>111</v>
      </c>
      <c r="E134" s="34" t="s">
        <v>11</v>
      </c>
      <c r="F134" s="35">
        <v>2499000</v>
      </c>
      <c r="G134" s="18"/>
    </row>
    <row r="135" spans="1:7" s="1" customFormat="1" ht="12.75" customHeight="1" x14ac:dyDescent="0.25">
      <c r="A135" s="33" t="s">
        <v>201</v>
      </c>
      <c r="B135" s="34" t="s">
        <v>29</v>
      </c>
      <c r="C135" s="34" t="s">
        <v>62</v>
      </c>
      <c r="D135" s="34" t="s">
        <v>111</v>
      </c>
      <c r="E135" s="34" t="s">
        <v>12</v>
      </c>
      <c r="F135" s="35">
        <v>2499000</v>
      </c>
      <c r="G135" s="18"/>
    </row>
    <row r="136" spans="1:7" s="1" customFormat="1" ht="13.5" customHeight="1" x14ac:dyDescent="0.25">
      <c r="A136" s="33" t="s">
        <v>203</v>
      </c>
      <c r="B136" s="34" t="s">
        <v>29</v>
      </c>
      <c r="C136" s="34" t="s">
        <v>62</v>
      </c>
      <c r="D136" s="34" t="s">
        <v>112</v>
      </c>
      <c r="E136" s="34" t="s">
        <v>6</v>
      </c>
      <c r="F136" s="35">
        <v>30400</v>
      </c>
      <c r="G136" s="18"/>
    </row>
    <row r="137" spans="1:7" s="1" customFormat="1" ht="12" customHeight="1" x14ac:dyDescent="0.25">
      <c r="A137" s="33" t="s">
        <v>243</v>
      </c>
      <c r="B137" s="34" t="s">
        <v>29</v>
      </c>
      <c r="C137" s="34" t="s">
        <v>62</v>
      </c>
      <c r="D137" s="34" t="s">
        <v>113</v>
      </c>
      <c r="E137" s="34" t="s">
        <v>6</v>
      </c>
      <c r="F137" s="35">
        <v>30400</v>
      </c>
      <c r="G137" s="18"/>
    </row>
    <row r="138" spans="1:7" s="1" customFormat="1" ht="12.75" customHeight="1" x14ac:dyDescent="0.25">
      <c r="A138" s="33" t="s">
        <v>205</v>
      </c>
      <c r="B138" s="34" t="s">
        <v>29</v>
      </c>
      <c r="C138" s="34" t="s">
        <v>62</v>
      </c>
      <c r="D138" s="34" t="s">
        <v>114</v>
      </c>
      <c r="E138" s="34" t="s">
        <v>6</v>
      </c>
      <c r="F138" s="35">
        <v>30400</v>
      </c>
      <c r="G138" s="18"/>
    </row>
    <row r="139" spans="1:7" s="1" customFormat="1" x14ac:dyDescent="0.25">
      <c r="A139" s="33" t="s">
        <v>200</v>
      </c>
      <c r="B139" s="34" t="s">
        <v>29</v>
      </c>
      <c r="C139" s="34" t="s">
        <v>62</v>
      </c>
      <c r="D139" s="34" t="s">
        <v>114</v>
      </c>
      <c r="E139" s="34" t="s">
        <v>11</v>
      </c>
      <c r="F139" s="35">
        <v>30400</v>
      </c>
      <c r="G139" s="18"/>
    </row>
    <row r="140" spans="1:7" s="1" customFormat="1" ht="12" customHeight="1" x14ac:dyDescent="0.25">
      <c r="A140" s="33" t="s">
        <v>201</v>
      </c>
      <c r="B140" s="34" t="s">
        <v>29</v>
      </c>
      <c r="C140" s="34" t="s">
        <v>62</v>
      </c>
      <c r="D140" s="34" t="s">
        <v>114</v>
      </c>
      <c r="E140" s="34" t="s">
        <v>12</v>
      </c>
      <c r="F140" s="35">
        <v>30400</v>
      </c>
      <c r="G140" s="18"/>
    </row>
    <row r="141" spans="1:7" s="1" customFormat="1" ht="12" customHeight="1" x14ac:dyDescent="0.25">
      <c r="A141" s="33" t="s">
        <v>216</v>
      </c>
      <c r="B141" s="34" t="s">
        <v>29</v>
      </c>
      <c r="C141" s="34" t="s">
        <v>62</v>
      </c>
      <c r="D141" s="34" t="s">
        <v>50</v>
      </c>
      <c r="E141" s="34" t="s">
        <v>6</v>
      </c>
      <c r="F141" s="35">
        <v>1501371.31</v>
      </c>
      <c r="G141" s="18"/>
    </row>
    <row r="142" spans="1:7" s="1" customFormat="1" ht="12" customHeight="1" x14ac:dyDescent="0.25">
      <c r="A142" s="33" t="s">
        <v>271</v>
      </c>
      <c r="B142" s="34" t="s">
        <v>29</v>
      </c>
      <c r="C142" s="34" t="s">
        <v>62</v>
      </c>
      <c r="D142" s="34" t="s">
        <v>104</v>
      </c>
      <c r="E142" s="34" t="s">
        <v>6</v>
      </c>
      <c r="F142" s="35">
        <v>1501371.31</v>
      </c>
      <c r="G142" s="18"/>
    </row>
    <row r="143" spans="1:7" s="1" customFormat="1" ht="12" customHeight="1" x14ac:dyDescent="0.25">
      <c r="A143" s="33" t="s">
        <v>87</v>
      </c>
      <c r="B143" s="34" t="s">
        <v>29</v>
      </c>
      <c r="C143" s="34" t="s">
        <v>62</v>
      </c>
      <c r="D143" s="34" t="s">
        <v>105</v>
      </c>
      <c r="E143" s="34" t="s">
        <v>6</v>
      </c>
      <c r="F143" s="35">
        <v>1501371.31</v>
      </c>
      <c r="G143" s="18"/>
    </row>
    <row r="144" spans="1:7" s="1" customFormat="1" ht="12.75" customHeight="1" x14ac:dyDescent="0.25">
      <c r="A144" s="33" t="s">
        <v>200</v>
      </c>
      <c r="B144" s="34" t="s">
        <v>29</v>
      </c>
      <c r="C144" s="34" t="s">
        <v>62</v>
      </c>
      <c r="D144" s="34" t="s">
        <v>105</v>
      </c>
      <c r="E144" s="34" t="s">
        <v>11</v>
      </c>
      <c r="F144" s="35">
        <v>1501371.31</v>
      </c>
      <c r="G144" s="18"/>
    </row>
    <row r="145" spans="1:7" s="1" customFormat="1" ht="12.75" customHeight="1" x14ac:dyDescent="0.25">
      <c r="A145" s="33" t="s">
        <v>201</v>
      </c>
      <c r="B145" s="34" t="s">
        <v>29</v>
      </c>
      <c r="C145" s="34" t="s">
        <v>62</v>
      </c>
      <c r="D145" s="34" t="s">
        <v>105</v>
      </c>
      <c r="E145" s="34" t="s">
        <v>12</v>
      </c>
      <c r="F145" s="35">
        <v>1501371.31</v>
      </c>
      <c r="G145" s="18"/>
    </row>
    <row r="146" spans="1:7" s="1" customFormat="1" x14ac:dyDescent="0.25">
      <c r="A146" s="33" t="s">
        <v>223</v>
      </c>
      <c r="B146" s="34" t="s">
        <v>29</v>
      </c>
      <c r="C146" s="34" t="s">
        <v>62</v>
      </c>
      <c r="D146" s="34" t="s">
        <v>48</v>
      </c>
      <c r="E146" s="34" t="s">
        <v>6</v>
      </c>
      <c r="F146" s="35">
        <v>14000</v>
      </c>
      <c r="G146" s="18"/>
    </row>
    <row r="147" spans="1:7" s="1" customFormat="1" ht="14.25" customHeight="1" x14ac:dyDescent="0.25">
      <c r="A147" s="33" t="s">
        <v>244</v>
      </c>
      <c r="B147" s="34" t="s">
        <v>29</v>
      </c>
      <c r="C147" s="34" t="s">
        <v>62</v>
      </c>
      <c r="D147" s="34" t="s">
        <v>52</v>
      </c>
      <c r="E147" s="34" t="s">
        <v>6</v>
      </c>
      <c r="F147" s="35">
        <v>14000</v>
      </c>
      <c r="G147" s="18"/>
    </row>
    <row r="148" spans="1:7" s="1" customFormat="1" ht="13.5" customHeight="1" x14ac:dyDescent="0.25">
      <c r="A148" s="33" t="s">
        <v>205</v>
      </c>
      <c r="B148" s="34" t="s">
        <v>29</v>
      </c>
      <c r="C148" s="34" t="s">
        <v>62</v>
      </c>
      <c r="D148" s="34" t="s">
        <v>120</v>
      </c>
      <c r="E148" s="34" t="s">
        <v>6</v>
      </c>
      <c r="F148" s="35">
        <v>14000</v>
      </c>
      <c r="G148" s="18"/>
    </row>
    <row r="149" spans="1:7" s="1" customFormat="1" ht="13.5" customHeight="1" x14ac:dyDescent="0.25">
      <c r="A149" s="33" t="s">
        <v>200</v>
      </c>
      <c r="B149" s="34" t="s">
        <v>29</v>
      </c>
      <c r="C149" s="34" t="s">
        <v>62</v>
      </c>
      <c r="D149" s="34" t="s">
        <v>120</v>
      </c>
      <c r="E149" s="34" t="s">
        <v>11</v>
      </c>
      <c r="F149" s="35">
        <v>14000</v>
      </c>
      <c r="G149" s="18"/>
    </row>
    <row r="150" spans="1:7" s="1" customFormat="1" ht="11.25" customHeight="1" x14ac:dyDescent="0.25">
      <c r="A150" s="33" t="s">
        <v>201</v>
      </c>
      <c r="B150" s="34" t="s">
        <v>29</v>
      </c>
      <c r="C150" s="34" t="s">
        <v>62</v>
      </c>
      <c r="D150" s="34" t="s">
        <v>120</v>
      </c>
      <c r="E150" s="34" t="s">
        <v>12</v>
      </c>
      <c r="F150" s="35">
        <v>14000</v>
      </c>
      <c r="G150" s="18"/>
    </row>
    <row r="151" spans="1:7" s="1" customFormat="1" ht="12" customHeight="1" x14ac:dyDescent="0.25">
      <c r="A151" s="33" t="s">
        <v>245</v>
      </c>
      <c r="B151" s="34" t="s">
        <v>29</v>
      </c>
      <c r="C151" s="34" t="s">
        <v>115</v>
      </c>
      <c r="D151" s="34" t="s">
        <v>44</v>
      </c>
      <c r="E151" s="34" t="s">
        <v>6</v>
      </c>
      <c r="F151" s="35">
        <v>638000</v>
      </c>
      <c r="G151" s="18"/>
    </row>
    <row r="152" spans="1:7" s="1" customFormat="1" ht="12.75" customHeight="1" x14ac:dyDescent="0.25">
      <c r="A152" s="33" t="s">
        <v>246</v>
      </c>
      <c r="B152" s="34" t="s">
        <v>29</v>
      </c>
      <c r="C152" s="34" t="s">
        <v>116</v>
      </c>
      <c r="D152" s="34" t="s">
        <v>44</v>
      </c>
      <c r="E152" s="34" t="s">
        <v>6</v>
      </c>
      <c r="F152" s="35">
        <v>638000</v>
      </c>
      <c r="G152" s="18"/>
    </row>
    <row r="153" spans="1:7" s="1" customFormat="1" x14ac:dyDescent="0.25">
      <c r="A153" s="33" t="s">
        <v>223</v>
      </c>
      <c r="B153" s="34" t="s">
        <v>29</v>
      </c>
      <c r="C153" s="34" t="s">
        <v>116</v>
      </c>
      <c r="D153" s="34" t="s">
        <v>48</v>
      </c>
      <c r="E153" s="34" t="s">
        <v>6</v>
      </c>
      <c r="F153" s="35">
        <v>638000</v>
      </c>
      <c r="G153" s="18"/>
    </row>
    <row r="154" spans="1:7" s="1" customFormat="1" ht="12.75" customHeight="1" x14ac:dyDescent="0.25">
      <c r="A154" s="33" t="s">
        <v>224</v>
      </c>
      <c r="B154" s="34" t="s">
        <v>29</v>
      </c>
      <c r="C154" s="34" t="s">
        <v>116</v>
      </c>
      <c r="D154" s="34" t="s">
        <v>59</v>
      </c>
      <c r="E154" s="34" t="s">
        <v>6</v>
      </c>
      <c r="F154" s="35">
        <v>638000</v>
      </c>
      <c r="G154" s="18"/>
    </row>
    <row r="155" spans="1:7" s="1" customFormat="1" ht="27" customHeight="1" x14ac:dyDescent="0.25">
      <c r="A155" s="33" t="s">
        <v>282</v>
      </c>
      <c r="B155" s="34" t="s">
        <v>29</v>
      </c>
      <c r="C155" s="34" t="s">
        <v>116</v>
      </c>
      <c r="D155" s="34" t="s">
        <v>117</v>
      </c>
      <c r="E155" s="34" t="s">
        <v>6</v>
      </c>
      <c r="F155" s="35">
        <v>638000</v>
      </c>
      <c r="G155" s="18"/>
    </row>
    <row r="156" spans="1:7" s="1" customFormat="1" x14ac:dyDescent="0.25">
      <c r="A156" s="33" t="s">
        <v>247</v>
      </c>
      <c r="B156" s="34" t="s">
        <v>29</v>
      </c>
      <c r="C156" s="34" t="s">
        <v>116</v>
      </c>
      <c r="D156" s="34" t="s">
        <v>117</v>
      </c>
      <c r="E156" s="34" t="s">
        <v>118</v>
      </c>
      <c r="F156" s="35">
        <v>638000</v>
      </c>
      <c r="G156" s="18"/>
    </row>
    <row r="157" spans="1:7" s="1" customFormat="1" x14ac:dyDescent="0.25">
      <c r="A157" s="33" t="s">
        <v>248</v>
      </c>
      <c r="B157" s="34" t="s">
        <v>29</v>
      </c>
      <c r="C157" s="34" t="s">
        <v>116</v>
      </c>
      <c r="D157" s="34" t="s">
        <v>117</v>
      </c>
      <c r="E157" s="34" t="s">
        <v>119</v>
      </c>
      <c r="F157" s="35">
        <v>638000</v>
      </c>
      <c r="G157" s="18"/>
    </row>
    <row r="158" spans="1:7" s="1" customFormat="1" ht="12" customHeight="1" x14ac:dyDescent="0.25">
      <c r="A158" s="33" t="s">
        <v>249</v>
      </c>
      <c r="B158" s="34" t="s">
        <v>29</v>
      </c>
      <c r="C158" s="34" t="s">
        <v>26</v>
      </c>
      <c r="D158" s="34" t="s">
        <v>44</v>
      </c>
      <c r="E158" s="34" t="s">
        <v>6</v>
      </c>
      <c r="F158" s="35">
        <v>100000</v>
      </c>
      <c r="G158" s="18"/>
    </row>
    <row r="159" spans="1:7" s="1" customFormat="1" x14ac:dyDescent="0.25">
      <c r="A159" s="33" t="s">
        <v>250</v>
      </c>
      <c r="B159" s="34" t="s">
        <v>29</v>
      </c>
      <c r="C159" s="34" t="s">
        <v>27</v>
      </c>
      <c r="D159" s="34" t="s">
        <v>44</v>
      </c>
      <c r="E159" s="34" t="s">
        <v>6</v>
      </c>
      <c r="F159" s="35">
        <v>100000</v>
      </c>
      <c r="G159" s="18"/>
    </row>
    <row r="160" spans="1:7" s="1" customFormat="1" x14ac:dyDescent="0.25">
      <c r="A160" s="33" t="s">
        <v>223</v>
      </c>
      <c r="B160" s="34" t="s">
        <v>29</v>
      </c>
      <c r="C160" s="34" t="s">
        <v>27</v>
      </c>
      <c r="D160" s="34" t="s">
        <v>48</v>
      </c>
      <c r="E160" s="34" t="s">
        <v>6</v>
      </c>
      <c r="F160" s="35">
        <v>100000</v>
      </c>
      <c r="G160" s="18"/>
    </row>
    <row r="161" spans="1:7" s="1" customFormat="1" x14ac:dyDescent="0.25">
      <c r="A161" s="33" t="s">
        <v>244</v>
      </c>
      <c r="B161" s="34" t="s">
        <v>29</v>
      </c>
      <c r="C161" s="34" t="s">
        <v>27</v>
      </c>
      <c r="D161" s="34" t="s">
        <v>52</v>
      </c>
      <c r="E161" s="34" t="s">
        <v>6</v>
      </c>
      <c r="F161" s="35">
        <v>100000</v>
      </c>
      <c r="G161" s="18"/>
    </row>
    <row r="162" spans="1:7" s="1" customFormat="1" x14ac:dyDescent="0.25">
      <c r="A162" s="33" t="s">
        <v>205</v>
      </c>
      <c r="B162" s="34" t="s">
        <v>29</v>
      </c>
      <c r="C162" s="34" t="s">
        <v>27</v>
      </c>
      <c r="D162" s="34" t="s">
        <v>120</v>
      </c>
      <c r="E162" s="34" t="s">
        <v>6</v>
      </c>
      <c r="F162" s="35">
        <v>100000</v>
      </c>
      <c r="G162" s="18"/>
    </row>
    <row r="163" spans="1:7" s="1" customFormat="1" x14ac:dyDescent="0.25">
      <c r="A163" s="33" t="s">
        <v>200</v>
      </c>
      <c r="B163" s="34" t="s">
        <v>29</v>
      </c>
      <c r="C163" s="34" t="s">
        <v>27</v>
      </c>
      <c r="D163" s="34" t="s">
        <v>120</v>
      </c>
      <c r="E163" s="34" t="s">
        <v>11</v>
      </c>
      <c r="F163" s="35">
        <v>100000</v>
      </c>
      <c r="G163" s="18"/>
    </row>
    <row r="164" spans="1:7" s="1" customFormat="1" x14ac:dyDescent="0.25">
      <c r="A164" s="33" t="s">
        <v>201</v>
      </c>
      <c r="B164" s="34">
        <v>901</v>
      </c>
      <c r="C164" s="34" t="s">
        <v>27</v>
      </c>
      <c r="D164" s="34" t="s">
        <v>120</v>
      </c>
      <c r="E164" s="34">
        <v>240</v>
      </c>
      <c r="F164" s="35">
        <v>100000</v>
      </c>
      <c r="G164" s="18"/>
    </row>
    <row r="165" spans="1:7" x14ac:dyDescent="0.25">
      <c r="A165" s="37" t="s">
        <v>89</v>
      </c>
      <c r="B165" s="29" t="s">
        <v>29</v>
      </c>
      <c r="C165" s="29" t="s">
        <v>121</v>
      </c>
      <c r="D165" s="29" t="s">
        <v>44</v>
      </c>
      <c r="E165" s="29" t="s">
        <v>6</v>
      </c>
      <c r="F165" s="30">
        <v>0</v>
      </c>
    </row>
    <row r="166" spans="1:7" x14ac:dyDescent="0.25">
      <c r="A166" s="37" t="s">
        <v>90</v>
      </c>
      <c r="B166" s="29" t="s">
        <v>29</v>
      </c>
      <c r="C166" s="29" t="s">
        <v>122</v>
      </c>
      <c r="D166" s="29" t="s">
        <v>44</v>
      </c>
      <c r="E166" s="29" t="s">
        <v>6</v>
      </c>
      <c r="F166" s="30">
        <v>0</v>
      </c>
    </row>
    <row r="167" spans="1:7" x14ac:dyDescent="0.25">
      <c r="A167" s="37" t="s">
        <v>91</v>
      </c>
      <c r="B167" s="29" t="s">
        <v>29</v>
      </c>
      <c r="C167" s="29" t="s">
        <v>122</v>
      </c>
      <c r="D167" s="29" t="s">
        <v>123</v>
      </c>
      <c r="E167" s="29" t="s">
        <v>6</v>
      </c>
      <c r="F167" s="30">
        <v>0</v>
      </c>
    </row>
    <row r="168" spans="1:7" x14ac:dyDescent="0.25">
      <c r="A168" s="37" t="s">
        <v>92</v>
      </c>
      <c r="B168" s="29" t="s">
        <v>29</v>
      </c>
      <c r="C168" s="29" t="s">
        <v>122</v>
      </c>
      <c r="D168" s="29" t="s">
        <v>124</v>
      </c>
      <c r="E168" s="29" t="s">
        <v>6</v>
      </c>
      <c r="F168" s="30">
        <v>0</v>
      </c>
    </row>
    <row r="169" spans="1:7" x14ac:dyDescent="0.25">
      <c r="A169" s="37" t="s">
        <v>93</v>
      </c>
      <c r="B169" s="29" t="s">
        <v>29</v>
      </c>
      <c r="C169" s="29" t="s">
        <v>122</v>
      </c>
      <c r="D169" s="29" t="s">
        <v>125</v>
      </c>
      <c r="E169" s="29" t="s">
        <v>6</v>
      </c>
      <c r="F169" s="30">
        <v>0</v>
      </c>
    </row>
    <row r="170" spans="1:7" x14ac:dyDescent="0.25">
      <c r="A170" s="37" t="s">
        <v>129</v>
      </c>
      <c r="B170" s="29" t="s">
        <v>29</v>
      </c>
      <c r="C170" s="29" t="s">
        <v>122</v>
      </c>
      <c r="D170" s="29" t="s">
        <v>126</v>
      </c>
      <c r="E170" s="29" t="s">
        <v>6</v>
      </c>
      <c r="F170" s="30">
        <v>0</v>
      </c>
    </row>
    <row r="171" spans="1:7" x14ac:dyDescent="0.25">
      <c r="A171" s="37" t="s">
        <v>130</v>
      </c>
      <c r="B171" s="29" t="s">
        <v>29</v>
      </c>
      <c r="C171" s="29" t="s">
        <v>122</v>
      </c>
      <c r="D171" s="29" t="s">
        <v>126</v>
      </c>
      <c r="E171" s="29" t="s">
        <v>6</v>
      </c>
      <c r="F171" s="30">
        <v>0</v>
      </c>
    </row>
    <row r="172" spans="1:7" x14ac:dyDescent="0.25">
      <c r="A172" s="28" t="s">
        <v>131</v>
      </c>
      <c r="B172" s="29" t="s">
        <v>29</v>
      </c>
      <c r="C172" s="29" t="s">
        <v>122</v>
      </c>
      <c r="D172" s="29" t="s">
        <v>126</v>
      </c>
      <c r="E172" s="29" t="s">
        <v>127</v>
      </c>
      <c r="F172" s="30">
        <v>0</v>
      </c>
    </row>
    <row r="173" spans="1:7" x14ac:dyDescent="0.25">
      <c r="A173" s="32" t="s">
        <v>132</v>
      </c>
      <c r="F173" s="36">
        <v>60564689.159999996</v>
      </c>
    </row>
  </sheetData>
  <mergeCells count="12">
    <mergeCell ref="A1:E1"/>
    <mergeCell ref="A2:F2"/>
    <mergeCell ref="A3:F3"/>
    <mergeCell ref="A4:F4"/>
    <mergeCell ref="A7:A8"/>
    <mergeCell ref="B7:B8"/>
    <mergeCell ref="C7:C8"/>
    <mergeCell ref="D7:D8"/>
    <mergeCell ref="E7:E8"/>
    <mergeCell ref="A5:F5"/>
    <mergeCell ref="A6:F6"/>
    <mergeCell ref="F7:F8"/>
  </mergeCells>
  <pageMargins left="0.70866141732283472" right="0" top="0" bottom="0" header="0.31496062992125984" footer="0.31496062992125984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abSelected="1" topLeftCell="A10" workbookViewId="0">
      <selection activeCell="B5" sqref="B5:D5"/>
    </sheetView>
  </sheetViews>
  <sheetFormatPr defaultColWidth="9.140625" defaultRowHeight="15" x14ac:dyDescent="0.25"/>
  <cols>
    <col min="1" max="1" width="3" style="7" customWidth="1"/>
    <col min="2" max="2" width="39.7109375" style="7" customWidth="1"/>
    <col min="3" max="3" width="24.140625" style="7" customWidth="1"/>
    <col min="4" max="4" width="12.28515625" style="7" customWidth="1"/>
    <col min="5" max="16384" width="9.140625" style="7"/>
  </cols>
  <sheetData>
    <row r="1" spans="2:7" s="4" customFormat="1" ht="12.75" x14ac:dyDescent="0.2">
      <c r="B1" s="61" t="s">
        <v>84</v>
      </c>
      <c r="C1" s="61"/>
      <c r="D1" s="61"/>
      <c r="E1" s="3"/>
      <c r="F1" s="3"/>
      <c r="G1" s="3"/>
    </row>
    <row r="2" spans="2:7" s="4" customFormat="1" ht="12.75" x14ac:dyDescent="0.2">
      <c r="B2" s="62" t="s">
        <v>40</v>
      </c>
      <c r="C2" s="62"/>
      <c r="D2" s="62"/>
      <c r="E2" s="5"/>
      <c r="F2" s="5"/>
      <c r="G2" s="5"/>
    </row>
    <row r="3" spans="2:7" s="4" customFormat="1" ht="12.75" x14ac:dyDescent="0.2">
      <c r="B3" s="62" t="s">
        <v>63</v>
      </c>
      <c r="C3" s="62"/>
      <c r="D3" s="62"/>
      <c r="E3" s="5"/>
      <c r="F3" s="5"/>
      <c r="G3" s="5"/>
    </row>
    <row r="4" spans="2:7" s="4" customFormat="1" ht="18.75" x14ac:dyDescent="0.3">
      <c r="D4" s="6"/>
    </row>
    <row r="5" spans="2:7" s="4" customFormat="1" ht="75" customHeight="1" x14ac:dyDescent="0.25">
      <c r="B5" s="63" t="s">
        <v>274</v>
      </c>
      <c r="C5" s="63"/>
      <c r="D5" s="63"/>
    </row>
    <row r="6" spans="2:7" s="4" customFormat="1" ht="18.75" x14ac:dyDescent="0.3">
      <c r="D6" s="8"/>
    </row>
    <row r="7" spans="2:7" s="4" customFormat="1" ht="12.75" x14ac:dyDescent="0.2">
      <c r="D7" s="9" t="s">
        <v>42</v>
      </c>
    </row>
    <row r="8" spans="2:7" s="10" customFormat="1" ht="38.25" x14ac:dyDescent="0.2">
      <c r="B8" s="11" t="s">
        <v>41</v>
      </c>
      <c r="C8" s="11" t="s">
        <v>38</v>
      </c>
      <c r="D8" s="12" t="s">
        <v>39</v>
      </c>
    </row>
    <row r="9" spans="2:7" s="13" customFormat="1" ht="12.75" x14ac:dyDescent="0.2">
      <c r="B9" s="14">
        <v>1</v>
      </c>
      <c r="C9" s="14">
        <v>2</v>
      </c>
      <c r="D9" s="14">
        <v>3</v>
      </c>
    </row>
    <row r="10" spans="2:7" s="13" customFormat="1" ht="47.25" customHeight="1" x14ac:dyDescent="0.2">
      <c r="B10" s="15" t="s">
        <v>68</v>
      </c>
      <c r="C10" s="16" t="s">
        <v>29</v>
      </c>
      <c r="D10" s="21">
        <f>D11</f>
        <v>1300000</v>
      </c>
    </row>
    <row r="11" spans="2:7" x14ac:dyDescent="0.25">
      <c r="B11" s="22" t="s">
        <v>65</v>
      </c>
      <c r="C11" s="23" t="s">
        <v>69</v>
      </c>
      <c r="D11" s="24">
        <f>D12+D16</f>
        <v>1300000</v>
      </c>
    </row>
    <row r="12" spans="2:7" x14ac:dyDescent="0.25">
      <c r="B12" s="22" t="s">
        <v>32</v>
      </c>
      <c r="C12" s="23" t="s">
        <v>70</v>
      </c>
      <c r="D12" s="24">
        <f>D13</f>
        <v>-59264389.159999996</v>
      </c>
    </row>
    <row r="13" spans="2:7" ht="26.25" x14ac:dyDescent="0.25">
      <c r="B13" s="25" t="s">
        <v>33</v>
      </c>
      <c r="C13" s="23" t="s">
        <v>71</v>
      </c>
      <c r="D13" s="24">
        <f>D14</f>
        <v>-59264389.159999996</v>
      </c>
    </row>
    <row r="14" spans="2:7" ht="26.25" x14ac:dyDescent="0.25">
      <c r="B14" s="25" t="s">
        <v>34</v>
      </c>
      <c r="C14" s="23" t="s">
        <v>72</v>
      </c>
      <c r="D14" s="24">
        <f>D15</f>
        <v>-59264389.159999996</v>
      </c>
    </row>
    <row r="15" spans="2:7" ht="26.25" x14ac:dyDescent="0.25">
      <c r="B15" s="25" t="s">
        <v>66</v>
      </c>
      <c r="C15" s="23" t="s">
        <v>73</v>
      </c>
      <c r="D15" s="24">
        <v>-59264389.159999996</v>
      </c>
    </row>
    <row r="16" spans="2:7" x14ac:dyDescent="0.25">
      <c r="B16" s="22" t="s">
        <v>35</v>
      </c>
      <c r="C16" s="23" t="s">
        <v>74</v>
      </c>
      <c r="D16" s="24">
        <f>D17</f>
        <v>60564389.159999996</v>
      </c>
    </row>
    <row r="17" spans="2:4" ht="26.25" x14ac:dyDescent="0.25">
      <c r="B17" s="25" t="s">
        <v>36</v>
      </c>
      <c r="C17" s="26" t="s">
        <v>75</v>
      </c>
      <c r="D17" s="24">
        <f>D18</f>
        <v>60564389.159999996</v>
      </c>
    </row>
    <row r="18" spans="2:4" ht="26.25" x14ac:dyDescent="0.25">
      <c r="B18" s="25" t="s">
        <v>37</v>
      </c>
      <c r="C18" s="26" t="s">
        <v>76</v>
      </c>
      <c r="D18" s="24">
        <f>D19</f>
        <v>60564389.159999996</v>
      </c>
    </row>
    <row r="19" spans="2:4" ht="26.25" x14ac:dyDescent="0.25">
      <c r="B19" s="25" t="s">
        <v>67</v>
      </c>
      <c r="C19" s="26" t="s">
        <v>77</v>
      </c>
      <c r="D19" s="31">
        <v>60564389.159999996</v>
      </c>
    </row>
  </sheetData>
  <mergeCells count="4">
    <mergeCell ref="B1:D1"/>
    <mergeCell ref="B2:D2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разделы</vt:lpstr>
      <vt:lpstr>ведомства</vt:lpstr>
      <vt:lpstr>ист по кодам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2025-03-26T06:44:48Z</dcterms:modified>
</cp:coreProperties>
</file>